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23250" windowHeight="12570" firstSheet="1" activeTab="8"/>
  </bookViews>
  <sheets>
    <sheet name="Структура типовая" sheetId="13" r:id="rId1"/>
    <sheet name="Структура" sheetId="14" r:id="rId2"/>
    <sheet name="Проект меню" sheetId="15" r:id="rId3"/>
    <sheet name="Расчет ХЭХ" sheetId="3" r:id="rId4"/>
    <sheet name="соотношение ЭЦ" sheetId="4" r:id="rId5"/>
    <sheet name="Выполнение норм" sheetId="9" r:id="rId6"/>
    <sheet name="Себестоимость рациона" sheetId="16" r:id="rId7"/>
    <sheet name="Себестоимость блюд" sheetId="17" r:id="rId8"/>
    <sheet name="Варианты реализации" sheetId="20" r:id="rId9"/>
  </sheets>
  <definedNames>
    <definedName name="_xlnm._FilterDatabase" localSheetId="8" hidden="1">'Варианты реализации'!$A$1:$N$194</definedName>
    <definedName name="_xlnm._FilterDatabase" localSheetId="2" hidden="1">'Проект меню'!$A$1:$O$4</definedName>
    <definedName name="_xlnm.Print_Area" localSheetId="5">'Выполнение норм'!$A$1:$AC$45</definedName>
    <definedName name="_xlnm.Print_Area" localSheetId="3">'Расчет ХЭХ'!$A$1:$W$18</definedName>
    <definedName name="_xlnm.Print_Area" localSheetId="7">'Себестоимость блюд'!$A$1:$K$58</definedName>
    <definedName name="_xlnm.Print_Area" localSheetId="6">'Себестоимость рациона'!$A$1:$E$19</definedName>
    <definedName name="_xlnm.Print_Area" localSheetId="4">'соотношение ЭЦ'!$A$1:$P$49</definedName>
    <definedName name="_xlnm.Print_Area" localSheetId="1">Структура!$A$1:$U$30</definedName>
    <definedName name="_xlnm.Print_Area" localSheetId="0">'Структура типовая'!$A$1:$M$22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7" l="1"/>
  <c r="E16" i="17"/>
  <c r="G16" i="17"/>
  <c r="I16" i="17"/>
  <c r="K16" i="17"/>
  <c r="C18" i="16"/>
  <c r="D18" i="16"/>
  <c r="E18" i="16"/>
  <c r="B18" i="16"/>
  <c r="N193" i="20" l="1"/>
  <c r="N189" i="20"/>
  <c r="N181" i="20"/>
  <c r="N173" i="20"/>
  <c r="N169" i="20"/>
  <c r="N161" i="20"/>
  <c r="N154" i="20"/>
  <c r="N150" i="20"/>
  <c r="N143" i="20"/>
  <c r="N136" i="20"/>
  <c r="N132" i="20"/>
  <c r="N125" i="20"/>
  <c r="N137" i="20" s="1"/>
  <c r="N118" i="20"/>
  <c r="N115" i="20"/>
  <c r="N107" i="20"/>
  <c r="N100" i="20"/>
  <c r="N96" i="20"/>
  <c r="N88" i="20"/>
  <c r="N80" i="20"/>
  <c r="N76" i="20"/>
  <c r="N68" i="20"/>
  <c r="N61" i="20"/>
  <c r="N57" i="20"/>
  <c r="N49" i="20"/>
  <c r="N42" i="20"/>
  <c r="N38" i="20"/>
  <c r="N30" i="20"/>
  <c r="N23" i="20"/>
  <c r="N20" i="20"/>
  <c r="N12" i="20"/>
  <c r="K193" i="20"/>
  <c r="K189" i="20"/>
  <c r="K181" i="20"/>
  <c r="K173" i="20"/>
  <c r="K169" i="20"/>
  <c r="K161" i="20"/>
  <c r="K154" i="20"/>
  <c r="K150" i="20"/>
  <c r="K143" i="20"/>
  <c r="K136" i="20"/>
  <c r="K132" i="20"/>
  <c r="K125" i="20"/>
  <c r="K118" i="20"/>
  <c r="K115" i="20"/>
  <c r="K107" i="20"/>
  <c r="K100" i="20"/>
  <c r="K96" i="20"/>
  <c r="K88" i="20"/>
  <c r="K80" i="20"/>
  <c r="K76" i="20"/>
  <c r="K68" i="20"/>
  <c r="K61" i="20"/>
  <c r="K57" i="20"/>
  <c r="K49" i="20"/>
  <c r="K42" i="20"/>
  <c r="K38" i="20"/>
  <c r="K30" i="20"/>
  <c r="K23" i="20"/>
  <c r="K20" i="20"/>
  <c r="K12" i="20"/>
  <c r="H193" i="20"/>
  <c r="H189" i="20"/>
  <c r="H181" i="20"/>
  <c r="H173" i="20"/>
  <c r="H169" i="20"/>
  <c r="H161" i="20"/>
  <c r="H154" i="20"/>
  <c r="H150" i="20"/>
  <c r="H143" i="20"/>
  <c r="H136" i="20"/>
  <c r="H132" i="20"/>
  <c r="H125" i="20"/>
  <c r="H118" i="20"/>
  <c r="H115" i="20"/>
  <c r="H107" i="20"/>
  <c r="H100" i="20"/>
  <c r="H96" i="20"/>
  <c r="H88" i="20"/>
  <c r="H80" i="20"/>
  <c r="H76" i="20"/>
  <c r="H68" i="20"/>
  <c r="H61" i="20"/>
  <c r="H57" i="20"/>
  <c r="H49" i="20"/>
  <c r="H42" i="20"/>
  <c r="H38" i="20"/>
  <c r="H30" i="20"/>
  <c r="H23" i="20"/>
  <c r="H20" i="20"/>
  <c r="H12" i="20"/>
  <c r="E181" i="20"/>
  <c r="E88" i="20"/>
  <c r="E76" i="20"/>
  <c r="E30" i="20"/>
  <c r="T307" i="15"/>
  <c r="S307" i="15"/>
  <c r="R307" i="15"/>
  <c r="Q307" i="15"/>
  <c r="P307" i="15"/>
  <c r="O307" i="15"/>
  <c r="N307" i="15"/>
  <c r="M307" i="15"/>
  <c r="L307" i="15"/>
  <c r="K307" i="15"/>
  <c r="J307" i="15"/>
  <c r="I307" i="15"/>
  <c r="H307" i="15"/>
  <c r="G307" i="15"/>
  <c r="F307" i="15"/>
  <c r="E307" i="15"/>
  <c r="D307" i="15"/>
  <c r="C307" i="15"/>
  <c r="T302" i="15"/>
  <c r="S302" i="15"/>
  <c r="R302" i="15"/>
  <c r="Q302" i="15"/>
  <c r="P302" i="15"/>
  <c r="O302" i="15"/>
  <c r="N302" i="15"/>
  <c r="M302" i="15"/>
  <c r="L302" i="15"/>
  <c r="K302" i="15"/>
  <c r="J302" i="15"/>
  <c r="I302" i="15"/>
  <c r="H302" i="15"/>
  <c r="G302" i="15"/>
  <c r="F302" i="15"/>
  <c r="E302" i="15"/>
  <c r="D302" i="15"/>
  <c r="C302" i="15"/>
  <c r="T293" i="15"/>
  <c r="T308" i="15" s="1"/>
  <c r="S293" i="15"/>
  <c r="S308" i="15" s="1"/>
  <c r="R293" i="15"/>
  <c r="R308" i="15" s="1"/>
  <c r="Q293" i="15"/>
  <c r="Q308" i="15" s="1"/>
  <c r="P293" i="15"/>
  <c r="P308" i="15" s="1"/>
  <c r="O293" i="15"/>
  <c r="O308" i="15" s="1"/>
  <c r="N293" i="15"/>
  <c r="N308" i="15" s="1"/>
  <c r="M293" i="15"/>
  <c r="M308" i="15" s="1"/>
  <c r="L293" i="15"/>
  <c r="L308" i="15" s="1"/>
  <c r="K293" i="15"/>
  <c r="K308" i="15" s="1"/>
  <c r="J293" i="15"/>
  <c r="J308" i="15" s="1"/>
  <c r="I293" i="15"/>
  <c r="I308" i="15" s="1"/>
  <c r="H293" i="15"/>
  <c r="H308" i="15" s="1"/>
  <c r="G293" i="15"/>
  <c r="G308" i="15" s="1"/>
  <c r="F293" i="15"/>
  <c r="F308" i="15" s="1"/>
  <c r="E293" i="15"/>
  <c r="E308" i="15" s="1"/>
  <c r="D293" i="15"/>
  <c r="D308" i="15" s="1"/>
  <c r="C293" i="15"/>
  <c r="C308" i="15" s="1"/>
  <c r="T275" i="15"/>
  <c r="S275" i="15"/>
  <c r="R275" i="15"/>
  <c r="Q275" i="15"/>
  <c r="P275" i="15"/>
  <c r="O275" i="15"/>
  <c r="N275" i="15"/>
  <c r="M275" i="15"/>
  <c r="L275" i="15"/>
  <c r="K275" i="15"/>
  <c r="J275" i="15"/>
  <c r="I275" i="15"/>
  <c r="H275" i="15"/>
  <c r="G275" i="15"/>
  <c r="F275" i="15"/>
  <c r="E275" i="15"/>
  <c r="D275" i="15"/>
  <c r="C275" i="15"/>
  <c r="T270" i="15"/>
  <c r="S270" i="15"/>
  <c r="R270" i="15"/>
  <c r="Q270" i="15"/>
  <c r="P270" i="15"/>
  <c r="O270" i="15"/>
  <c r="N270" i="15"/>
  <c r="M270" i="15"/>
  <c r="L270" i="15"/>
  <c r="K270" i="15"/>
  <c r="J270" i="15"/>
  <c r="I270" i="15"/>
  <c r="H270" i="15"/>
  <c r="G270" i="15"/>
  <c r="F270" i="15"/>
  <c r="E270" i="15"/>
  <c r="D270" i="15"/>
  <c r="C270" i="15"/>
  <c r="T261" i="15"/>
  <c r="S261" i="15"/>
  <c r="R261" i="15"/>
  <c r="Q261" i="15"/>
  <c r="P261" i="15"/>
  <c r="O261" i="15"/>
  <c r="N261" i="15"/>
  <c r="M261" i="15"/>
  <c r="L261" i="15"/>
  <c r="K261" i="15"/>
  <c r="J261" i="15"/>
  <c r="I261" i="15"/>
  <c r="H261" i="15"/>
  <c r="G261" i="15"/>
  <c r="F261" i="15"/>
  <c r="E261" i="15"/>
  <c r="D261" i="15"/>
  <c r="C261" i="15"/>
  <c r="T244" i="15"/>
  <c r="S244" i="15"/>
  <c r="R244" i="15"/>
  <c r="Q244" i="15"/>
  <c r="P244" i="15"/>
  <c r="O244" i="15"/>
  <c r="N244" i="15"/>
  <c r="M244" i="15"/>
  <c r="L244" i="15"/>
  <c r="K244" i="15"/>
  <c r="J244" i="15"/>
  <c r="I244" i="15"/>
  <c r="H244" i="15"/>
  <c r="G244" i="15"/>
  <c r="F244" i="15"/>
  <c r="E244" i="15"/>
  <c r="D244" i="15"/>
  <c r="C244" i="15"/>
  <c r="T239" i="15"/>
  <c r="S239" i="15"/>
  <c r="R239" i="15"/>
  <c r="Q239" i="15"/>
  <c r="P239" i="15"/>
  <c r="O239" i="15"/>
  <c r="N239" i="15"/>
  <c r="M239" i="15"/>
  <c r="L239" i="15"/>
  <c r="K239" i="15"/>
  <c r="J239" i="15"/>
  <c r="I239" i="15"/>
  <c r="H239" i="15"/>
  <c r="G239" i="15"/>
  <c r="F239" i="15"/>
  <c r="E239" i="15"/>
  <c r="D239" i="15"/>
  <c r="C239" i="15"/>
  <c r="T231" i="15"/>
  <c r="S231" i="15"/>
  <c r="R231" i="15"/>
  <c r="Q231" i="15"/>
  <c r="P231" i="15"/>
  <c r="O231" i="15"/>
  <c r="N231" i="15"/>
  <c r="M231" i="15"/>
  <c r="L231" i="15"/>
  <c r="K231" i="15"/>
  <c r="J231" i="15"/>
  <c r="I231" i="15"/>
  <c r="H231" i="15"/>
  <c r="G231" i="15"/>
  <c r="F231" i="15"/>
  <c r="E231" i="15"/>
  <c r="D231" i="15"/>
  <c r="C231" i="15"/>
  <c r="T214" i="15"/>
  <c r="S214" i="15"/>
  <c r="R214" i="15"/>
  <c r="Q214" i="15"/>
  <c r="P214" i="15"/>
  <c r="O214" i="15"/>
  <c r="N214" i="15"/>
  <c r="M214" i="15"/>
  <c r="L214" i="15"/>
  <c r="K214" i="15"/>
  <c r="J214" i="15"/>
  <c r="I214" i="15"/>
  <c r="H214" i="15"/>
  <c r="G214" i="15"/>
  <c r="F214" i="15"/>
  <c r="E214" i="15"/>
  <c r="D214" i="15"/>
  <c r="C214" i="15"/>
  <c r="T209" i="15"/>
  <c r="S209" i="15"/>
  <c r="R209" i="15"/>
  <c r="Q209" i="15"/>
  <c r="P209" i="15"/>
  <c r="O209" i="15"/>
  <c r="N209" i="15"/>
  <c r="M209" i="15"/>
  <c r="L209" i="15"/>
  <c r="K209" i="15"/>
  <c r="J209" i="15"/>
  <c r="I209" i="15"/>
  <c r="H209" i="15"/>
  <c r="G209" i="15"/>
  <c r="F209" i="15"/>
  <c r="E209" i="15"/>
  <c r="D209" i="15"/>
  <c r="C209" i="15"/>
  <c r="T201" i="15"/>
  <c r="S201" i="15"/>
  <c r="R201" i="15"/>
  <c r="Q201" i="15"/>
  <c r="P201" i="15"/>
  <c r="O201" i="15"/>
  <c r="N201" i="15"/>
  <c r="M201" i="15"/>
  <c r="L201" i="15"/>
  <c r="K201" i="15"/>
  <c r="J201" i="15"/>
  <c r="I201" i="15"/>
  <c r="H201" i="15"/>
  <c r="G201" i="15"/>
  <c r="F201" i="15"/>
  <c r="E201" i="15"/>
  <c r="D201" i="15"/>
  <c r="C201" i="15"/>
  <c r="T184" i="15"/>
  <c r="S184" i="15"/>
  <c r="R184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T180" i="15"/>
  <c r="S180" i="15"/>
  <c r="R180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C86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C77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U28" i="14"/>
  <c r="S28" i="14"/>
  <c r="Q28" i="14"/>
  <c r="O28" i="14"/>
  <c r="M28" i="14"/>
  <c r="K28" i="14"/>
  <c r="I28" i="14"/>
  <c r="G28" i="14"/>
  <c r="E28" i="14"/>
  <c r="C28" i="14"/>
  <c r="U23" i="14"/>
  <c r="S23" i="14"/>
  <c r="Q23" i="14"/>
  <c r="O23" i="14"/>
  <c r="M23" i="14"/>
  <c r="K23" i="14"/>
  <c r="I23" i="14"/>
  <c r="G23" i="14"/>
  <c r="E23" i="14"/>
  <c r="C23" i="14"/>
  <c r="U14" i="14"/>
  <c r="S14" i="14"/>
  <c r="Q14" i="14"/>
  <c r="O14" i="14"/>
  <c r="M14" i="14"/>
  <c r="K14" i="14"/>
  <c r="I14" i="14"/>
  <c r="G14" i="14"/>
  <c r="E14" i="14"/>
  <c r="C14" i="14"/>
  <c r="C30" i="15" l="1"/>
  <c r="D30" i="15"/>
  <c r="E30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R30" i="15"/>
  <c r="S30" i="15"/>
  <c r="T30" i="15"/>
  <c r="C61" i="15"/>
  <c r="D61" i="15"/>
  <c r="E61" i="15"/>
  <c r="F61" i="15"/>
  <c r="G61" i="15"/>
  <c r="H61" i="15"/>
  <c r="I61" i="15"/>
  <c r="J61" i="15"/>
  <c r="K61" i="15"/>
  <c r="L61" i="15"/>
  <c r="M61" i="15"/>
  <c r="N61" i="15"/>
  <c r="O61" i="15"/>
  <c r="P61" i="15"/>
  <c r="Q61" i="15"/>
  <c r="R61" i="15"/>
  <c r="S61" i="15"/>
  <c r="T61" i="15"/>
  <c r="C92" i="15"/>
  <c r="G92" i="15"/>
  <c r="K92" i="15"/>
  <c r="O92" i="15"/>
  <c r="S92" i="15"/>
  <c r="D92" i="15"/>
  <c r="E92" i="15"/>
  <c r="F92" i="15"/>
  <c r="H92" i="15"/>
  <c r="I92" i="15"/>
  <c r="J92" i="15"/>
  <c r="L92" i="15"/>
  <c r="M92" i="15"/>
  <c r="N92" i="15"/>
  <c r="P92" i="15"/>
  <c r="Q92" i="15"/>
  <c r="R92" i="15"/>
  <c r="T92" i="15"/>
  <c r="C123" i="15"/>
  <c r="G123" i="15"/>
  <c r="K123" i="15"/>
  <c r="O123" i="15"/>
  <c r="S123" i="15"/>
  <c r="D123" i="15"/>
  <c r="E123" i="15"/>
  <c r="F123" i="15"/>
  <c r="H123" i="15"/>
  <c r="I123" i="15"/>
  <c r="J123" i="15"/>
  <c r="L123" i="15"/>
  <c r="M123" i="15"/>
  <c r="N123" i="15"/>
  <c r="P123" i="15"/>
  <c r="Q123" i="15"/>
  <c r="R123" i="15"/>
  <c r="T123" i="15"/>
  <c r="C155" i="15"/>
  <c r="G155" i="15"/>
  <c r="K155" i="15"/>
  <c r="O155" i="15"/>
  <c r="S155" i="15"/>
  <c r="D155" i="15"/>
  <c r="E155" i="15"/>
  <c r="F155" i="15"/>
  <c r="H155" i="15"/>
  <c r="I155" i="15"/>
  <c r="J155" i="15"/>
  <c r="L155" i="15"/>
  <c r="M155" i="15"/>
  <c r="N155" i="15"/>
  <c r="P155" i="15"/>
  <c r="Q155" i="15"/>
  <c r="R155" i="15"/>
  <c r="T155" i="15"/>
  <c r="C185" i="15"/>
  <c r="G185" i="15"/>
  <c r="K185" i="15"/>
  <c r="O185" i="15"/>
  <c r="S185" i="15"/>
  <c r="D185" i="15"/>
  <c r="E185" i="15"/>
  <c r="F185" i="15"/>
  <c r="H185" i="15"/>
  <c r="I185" i="15"/>
  <c r="J185" i="15"/>
  <c r="L185" i="15"/>
  <c r="M185" i="15"/>
  <c r="N185" i="15"/>
  <c r="P185" i="15"/>
  <c r="Q185" i="15"/>
  <c r="R185" i="15"/>
  <c r="T185" i="15"/>
  <c r="C215" i="15"/>
  <c r="G215" i="15"/>
  <c r="K215" i="15"/>
  <c r="O215" i="15"/>
  <c r="S215" i="15"/>
  <c r="D215" i="15"/>
  <c r="E215" i="15"/>
  <c r="F215" i="15"/>
  <c r="H215" i="15"/>
  <c r="I215" i="15"/>
  <c r="J215" i="15"/>
  <c r="L215" i="15"/>
  <c r="M215" i="15"/>
  <c r="N215" i="15"/>
  <c r="P215" i="15"/>
  <c r="Q215" i="15"/>
  <c r="R215" i="15"/>
  <c r="T215" i="15"/>
  <c r="C245" i="15"/>
  <c r="G245" i="15"/>
  <c r="K245" i="15"/>
  <c r="O245" i="15"/>
  <c r="S245" i="15"/>
  <c r="D245" i="15"/>
  <c r="E245" i="15"/>
  <c r="F245" i="15"/>
  <c r="H245" i="15"/>
  <c r="I245" i="15"/>
  <c r="J245" i="15"/>
  <c r="L245" i="15"/>
  <c r="M245" i="15"/>
  <c r="N245" i="15"/>
  <c r="P245" i="15"/>
  <c r="Q245" i="15"/>
  <c r="R245" i="15"/>
  <c r="T245" i="15"/>
  <c r="C276" i="15"/>
  <c r="G276" i="15"/>
  <c r="K276" i="15"/>
  <c r="O276" i="15"/>
  <c r="S276" i="15"/>
  <c r="N101" i="20"/>
  <c r="E276" i="15"/>
  <c r="I276" i="15"/>
  <c r="M276" i="15"/>
  <c r="D276" i="15"/>
  <c r="H276" i="15"/>
  <c r="L276" i="15"/>
  <c r="P276" i="15"/>
  <c r="T276" i="15"/>
  <c r="Q276" i="15"/>
  <c r="F276" i="15"/>
  <c r="J276" i="15"/>
  <c r="N276" i="15"/>
  <c r="R276" i="15"/>
  <c r="K43" i="20"/>
  <c r="N43" i="20"/>
  <c r="H137" i="20"/>
  <c r="H43" i="20"/>
  <c r="K101" i="20"/>
  <c r="H101" i="20"/>
  <c r="H174" i="20"/>
  <c r="K137" i="20"/>
  <c r="H119" i="20"/>
  <c r="H155" i="20"/>
  <c r="K81" i="20"/>
  <c r="K194" i="20"/>
  <c r="N119" i="20"/>
  <c r="N155" i="20"/>
  <c r="H62" i="20"/>
  <c r="K174" i="20"/>
  <c r="N62" i="20"/>
  <c r="H81" i="20"/>
  <c r="H194" i="20"/>
  <c r="K119" i="20"/>
  <c r="K155" i="20"/>
  <c r="N81" i="20"/>
  <c r="N194" i="20"/>
  <c r="K62" i="20"/>
  <c r="N24" i="20"/>
  <c r="N174" i="20"/>
  <c r="H24" i="20"/>
  <c r="K24" i="20"/>
  <c r="E193" i="20"/>
  <c r="E189" i="20"/>
  <c r="E173" i="20"/>
  <c r="E169" i="20"/>
  <c r="E161" i="20"/>
  <c r="E154" i="20"/>
  <c r="E150" i="20"/>
  <c r="E143" i="20"/>
  <c r="E136" i="20"/>
  <c r="E132" i="20"/>
  <c r="E125" i="20"/>
  <c r="E118" i="20"/>
  <c r="E115" i="20"/>
  <c r="E107" i="20"/>
  <c r="E100" i="20"/>
  <c r="E96" i="20"/>
  <c r="E80" i="20"/>
  <c r="E68" i="20"/>
  <c r="E61" i="20"/>
  <c r="E57" i="20"/>
  <c r="E49" i="20"/>
  <c r="E42" i="20"/>
  <c r="E38" i="20"/>
  <c r="E23" i="20"/>
  <c r="E20" i="20"/>
  <c r="E12" i="20"/>
  <c r="E155" i="20" l="1"/>
  <c r="E119" i="20"/>
  <c r="E81" i="20"/>
  <c r="E137" i="20"/>
  <c r="E174" i="20"/>
  <c r="E43" i="20"/>
  <c r="E62" i="20"/>
  <c r="E194" i="20"/>
  <c r="E24" i="20"/>
  <c r="E101" i="20"/>
  <c r="K45" i="17"/>
  <c r="I45" i="17"/>
  <c r="G45" i="17"/>
  <c r="E45" i="17"/>
  <c r="C45" i="17"/>
  <c r="C25" i="17"/>
  <c r="K54" i="17"/>
  <c r="I54" i="17"/>
  <c r="G54" i="17"/>
  <c r="E54" i="17"/>
  <c r="C54" i="17"/>
  <c r="K34" i="17"/>
  <c r="I34" i="17"/>
  <c r="G34" i="17"/>
  <c r="E34" i="17"/>
  <c r="C34" i="17"/>
  <c r="K25" i="17"/>
  <c r="I25" i="17"/>
  <c r="G25" i="17"/>
  <c r="E25" i="17"/>
  <c r="K5" i="17"/>
  <c r="I5" i="17"/>
  <c r="G5" i="17"/>
  <c r="E5" i="17"/>
  <c r="C5" i="17"/>
  <c r="Q309" i="15" l="1"/>
  <c r="I309" i="15"/>
  <c r="E309" i="15"/>
  <c r="M309" i="15"/>
  <c r="S309" i="15"/>
  <c r="O309" i="15"/>
  <c r="K309" i="15"/>
  <c r="G309" i="15"/>
  <c r="R309" i="15"/>
  <c r="N309" i="15"/>
  <c r="J309" i="15"/>
  <c r="F309" i="15"/>
  <c r="T309" i="15"/>
  <c r="P309" i="15"/>
  <c r="L309" i="15"/>
  <c r="H309" i="15"/>
  <c r="D309" i="15"/>
  <c r="B16" i="3"/>
  <c r="R16" i="3"/>
  <c r="R17" i="3" s="1"/>
  <c r="Q16" i="3"/>
  <c r="Q17" i="3" s="1"/>
  <c r="P16" i="3"/>
  <c r="P17" i="3" s="1"/>
  <c r="O16" i="3"/>
  <c r="O17" i="3" s="1"/>
  <c r="N16" i="3"/>
  <c r="N17" i="3" s="1"/>
  <c r="M16" i="3"/>
  <c r="M17" i="3" s="1"/>
  <c r="L16" i="3"/>
  <c r="L17" i="3" s="1"/>
  <c r="K16" i="3"/>
  <c r="K17" i="3" s="1"/>
  <c r="J16" i="3"/>
  <c r="J17" i="3" s="1"/>
  <c r="I16" i="3"/>
  <c r="I17" i="3" s="1"/>
  <c r="H16" i="3"/>
  <c r="H17" i="3" s="1"/>
  <c r="G16" i="3"/>
  <c r="G17" i="3" s="1"/>
  <c r="F16" i="3"/>
  <c r="F17" i="3" s="1"/>
  <c r="E16" i="3"/>
  <c r="E17" i="3" s="1"/>
  <c r="D16" i="3"/>
  <c r="C16" i="3"/>
  <c r="C17" i="3" s="1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C14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C11" i="3"/>
  <c r="R8" i="3"/>
  <c r="Q8" i="3"/>
  <c r="P8" i="3"/>
  <c r="O8" i="3"/>
  <c r="N8" i="3"/>
  <c r="M8" i="3"/>
  <c r="L8" i="3"/>
  <c r="K8" i="3"/>
  <c r="J8" i="3"/>
  <c r="I8" i="3"/>
  <c r="G8" i="3"/>
  <c r="F8" i="3"/>
  <c r="E8" i="3"/>
  <c r="C8" i="3"/>
  <c r="C309" i="15" l="1"/>
  <c r="D8" i="3"/>
  <c r="D11" i="3"/>
  <c r="D14" i="3"/>
  <c r="D17" i="3"/>
  <c r="H8" i="3"/>
  <c r="S16" i="3"/>
  <c r="S17" i="3" s="1"/>
  <c r="T16" i="3"/>
  <c r="T17" i="3" s="1"/>
  <c r="U16" i="3"/>
  <c r="V16" i="3"/>
  <c r="V17" i="3" s="1"/>
  <c r="W16" i="3"/>
  <c r="W17" i="3" s="1"/>
  <c r="W14" i="3"/>
  <c r="V14" i="3"/>
  <c r="U14" i="3"/>
  <c r="T14" i="3"/>
  <c r="S14" i="3"/>
  <c r="T8" i="3"/>
  <c r="W11" i="3"/>
  <c r="V11" i="3"/>
  <c r="U11" i="3"/>
  <c r="T11" i="3"/>
  <c r="S11" i="3"/>
  <c r="W8" i="3"/>
  <c r="V8" i="3"/>
  <c r="U8" i="3"/>
  <c r="S8" i="3"/>
  <c r="U17" i="3"/>
</calcChain>
</file>

<file path=xl/sharedStrings.xml><?xml version="1.0" encoding="utf-8"?>
<sst xmlns="http://schemas.openxmlformats.org/spreadsheetml/2006/main" count="2861" uniqueCount="598">
  <si>
    <t>Приложение №1</t>
  </si>
  <si>
    <t xml:space="preserve">Завтрак </t>
  </si>
  <si>
    <t>понедельник 1</t>
  </si>
  <si>
    <t>вторник 1</t>
  </si>
  <si>
    <t>среда 1</t>
  </si>
  <si>
    <t>четверг 1</t>
  </si>
  <si>
    <t>пятница 1</t>
  </si>
  <si>
    <t>понедельник 2</t>
  </si>
  <si>
    <t>вторник 2</t>
  </si>
  <si>
    <t>среда 2</t>
  </si>
  <si>
    <t>четверг 2</t>
  </si>
  <si>
    <t>пятница 2</t>
  </si>
  <si>
    <t>Обед</t>
  </si>
  <si>
    <t>Приложение №2</t>
  </si>
  <si>
    <t xml:space="preserve">Возрастная группа </t>
  </si>
  <si>
    <t>7-11 лет</t>
  </si>
  <si>
    <t>Сезон</t>
  </si>
  <si>
    <t>осенне-зимний</t>
  </si>
  <si>
    <t>№
рец.</t>
  </si>
  <si>
    <t>Прием пищи, наименование блюда</t>
  </si>
  <si>
    <t>Масса порции (г)</t>
  </si>
  <si>
    <t>Пищевые вещества (г)</t>
  </si>
  <si>
    <t>ЭЦ (ккал)</t>
  </si>
  <si>
    <t>Витамины (мг)</t>
  </si>
  <si>
    <t>Минеральные вещества (мг)</t>
  </si>
  <si>
    <t>Б</t>
  </si>
  <si>
    <t>Ж</t>
  </si>
  <si>
    <t>У</t>
  </si>
  <si>
    <t>B1</t>
  </si>
  <si>
    <t>C</t>
  </si>
  <si>
    <t>A</t>
  </si>
  <si>
    <t>E</t>
  </si>
  <si>
    <t>Ca</t>
  </si>
  <si>
    <t>P</t>
  </si>
  <si>
    <t>Mg</t>
  </si>
  <si>
    <t>Fe</t>
  </si>
  <si>
    <t xml:space="preserve">Итого за Завтрак </t>
  </si>
  <si>
    <t>Итого за Обед</t>
  </si>
  <si>
    <t>Итого за день</t>
  </si>
  <si>
    <t>Каша гречневая рассыпчатая</t>
  </si>
  <si>
    <t>Масло сливочное</t>
  </si>
  <si>
    <t>Яблоко</t>
  </si>
  <si>
    <t>Картофельное пюре</t>
  </si>
  <si>
    <t>Винегрет овощной</t>
  </si>
  <si>
    <t>Суп картофельный с бобовыми (горохом) на курином бульоне</t>
  </si>
  <si>
    <t>Салат Осенний</t>
  </si>
  <si>
    <t>Салат картофельный с солеными огурцами и зеленым горошком</t>
  </si>
  <si>
    <t>Приложение №3</t>
  </si>
  <si>
    <t>Возраст 7-11 лет</t>
  </si>
  <si>
    <t>Сезон осенне-зимний</t>
  </si>
  <si>
    <t xml:space="preserve">Выполнение СанПиН, % от суточной нормы </t>
  </si>
  <si>
    <t xml:space="preserve">100 % Норма СанПиН </t>
  </si>
  <si>
    <t>Приложение №4</t>
  </si>
  <si>
    <t>Наименование дней недели, блюд</t>
  </si>
  <si>
    <t>Энергетическая ценность (ккал)</t>
  </si>
  <si>
    <t>Выполнение БЖУ</t>
  </si>
  <si>
    <t>Соотношение БЖУ</t>
  </si>
  <si>
    <t>ЭЦ</t>
  </si>
  <si>
    <t>Среднее</t>
  </si>
  <si>
    <t>Приложение №5</t>
  </si>
  <si>
    <t>Приложение №6</t>
  </si>
  <si>
    <t>Неделя 1</t>
  </si>
  <si>
    <t>Завтрак</t>
  </si>
  <si>
    <t>Неделя 2</t>
  </si>
  <si>
    <t>Полдник</t>
  </si>
  <si>
    <t>Мясо жилованное</t>
  </si>
  <si>
    <t>Мука пшеничная</t>
  </si>
  <si>
    <t>Макаронные изделия</t>
  </si>
  <si>
    <t>Колбасные изделия</t>
  </si>
  <si>
    <t>Киви</t>
  </si>
  <si>
    <t>Творог</t>
  </si>
  <si>
    <t>Груша</t>
  </si>
  <si>
    <t>Сметана</t>
  </si>
  <si>
    <t>Виноград</t>
  </si>
  <si>
    <t>Масло растительное</t>
  </si>
  <si>
    <t>Маргарин</t>
  </si>
  <si>
    <t>Сахар</t>
  </si>
  <si>
    <t>Чай</t>
  </si>
  <si>
    <t>Крахмал</t>
  </si>
  <si>
    <t>Итого</t>
  </si>
  <si>
    <t>Хлеб пшеничный</t>
  </si>
  <si>
    <t>Крупы, бобовые</t>
  </si>
  <si>
    <t>Фрукты свежие</t>
  </si>
  <si>
    <t>Субпродукты 1 категории</t>
  </si>
  <si>
    <t>Дрожжи хлебопекарные</t>
  </si>
  <si>
    <t>Молоко овсяное</t>
  </si>
  <si>
    <t>За день</t>
  </si>
  <si>
    <t>За Завтрак</t>
  </si>
  <si>
    <t>За Обед</t>
  </si>
  <si>
    <t>За Полдник</t>
  </si>
  <si>
    <t>Наименование пищевых продуктов (групп пищевых продуктов)</t>
  </si>
  <si>
    <t>Коэффициент пересчета по группе</t>
  </si>
  <si>
    <t>Фактически в  среднем за 1 день, нетто, грамм</t>
  </si>
  <si>
    <t>Рекомендуемый суточный набор пищевых продуктов по  2.3/2.4 3590-20</t>
  </si>
  <si>
    <t>Отклонение , г</t>
  </si>
  <si>
    <t>% выполнения 2.3/2.4 3590-20</t>
  </si>
  <si>
    <t>Фактически в  среднем за завтрак, нетто, грамм</t>
  </si>
  <si>
    <t>Фактически в  среднем за обед, нетто, грамм</t>
  </si>
  <si>
    <t>Фактически в  среднем, нетто, грамм</t>
  </si>
  <si>
    <t>Продукты животного происхождения (в пересчёте на мясо жилованное)</t>
  </si>
  <si>
    <t>Молоко и кисломолочные продукты</t>
  </si>
  <si>
    <t>Сыр твердый</t>
  </si>
  <si>
    <t>Птица - цыплята-бройлер</t>
  </si>
  <si>
    <t>Рыба филе</t>
  </si>
  <si>
    <t>Яйцо куриное (шт) перевод в граммы</t>
  </si>
  <si>
    <t>Овощи и картофель</t>
  </si>
  <si>
    <t>Картофель (нетто)</t>
  </si>
  <si>
    <t>Овощи, зелень</t>
  </si>
  <si>
    <t>Соки и фрукты</t>
  </si>
  <si>
    <t>Фрукты сухие</t>
  </si>
  <si>
    <t xml:space="preserve">Соки </t>
  </si>
  <si>
    <t>Напитки витаминизированные (готовые)</t>
  </si>
  <si>
    <t>Хлеб, мука, макароны, крупы, бобовые</t>
  </si>
  <si>
    <t>Хлеб ржаной</t>
  </si>
  <si>
    <t>Продукты жировой группы</t>
  </si>
  <si>
    <t xml:space="preserve">Масло коровье сладкосливочное </t>
  </si>
  <si>
    <t>Сахар и конд. изделия</t>
  </si>
  <si>
    <t>Кондитерские изделия</t>
  </si>
  <si>
    <t>Прочие</t>
  </si>
  <si>
    <t>Кофейный напиток</t>
  </si>
  <si>
    <t>Соль</t>
  </si>
  <si>
    <t>Специи</t>
  </si>
  <si>
    <t>Хлеб ржано-пшеничный</t>
  </si>
  <si>
    <t>Сыр полутвердый</t>
  </si>
  <si>
    <t>Макаронные изделия отварные</t>
  </si>
  <si>
    <t>Салат из свежих помидоров и огурцов</t>
  </si>
  <si>
    <t>Суп картофельный с макаронными изделиями на курином бульоне</t>
  </si>
  <si>
    <t>Овощи запеченные</t>
  </si>
  <si>
    <t>Соус молочный сладкий</t>
  </si>
  <si>
    <t>Среднее значение завтраков</t>
  </si>
  <si>
    <t>Среднее значение обедов</t>
  </si>
  <si>
    <t xml:space="preserve">Среднее значение за рацион </t>
  </si>
  <si>
    <t>Рис припущенный с овощами</t>
  </si>
  <si>
    <t>Рассольник ленинградский (крупа перловая) на курином бульоне</t>
  </si>
  <si>
    <t>Б жив</t>
  </si>
  <si>
    <t>Холестерин</t>
  </si>
  <si>
    <t>B2</t>
  </si>
  <si>
    <t>D</t>
  </si>
  <si>
    <t>K</t>
  </si>
  <si>
    <t>I</t>
  </si>
  <si>
    <t>Se</t>
  </si>
  <si>
    <t>F</t>
  </si>
  <si>
    <t>ПНЖК Омега 3</t>
  </si>
  <si>
    <t>не менее 60%</t>
  </si>
  <si>
    <t>15/М</t>
  </si>
  <si>
    <t>382/М/ССЖ</t>
  </si>
  <si>
    <t>338/М</t>
  </si>
  <si>
    <t>342/М/ССЖ</t>
  </si>
  <si>
    <t>377/М/ССЖ</t>
  </si>
  <si>
    <t>82/М/ССЖ</t>
  </si>
  <si>
    <t>14/М</t>
  </si>
  <si>
    <t>376/М/ССЖ</t>
  </si>
  <si>
    <t>294/М/ССЖ</t>
  </si>
  <si>
    <t>379/М/ССЖ</t>
  </si>
  <si>
    <t>99/М/ССЖ</t>
  </si>
  <si>
    <t>349/М/ССЖ</t>
  </si>
  <si>
    <t>96/М/ССЖ</t>
  </si>
  <si>
    <t>173/М/ССЖ</t>
  </si>
  <si>
    <t>88/М/ССЖ</t>
  </si>
  <si>
    <t>42/М/ССЖ</t>
  </si>
  <si>
    <t>101/М/ССЖ</t>
  </si>
  <si>
    <t>102/М/ССЖ</t>
  </si>
  <si>
    <t>Тип блюда</t>
  </si>
  <si>
    <t>Масса порции (не менее), г</t>
  </si>
  <si>
    <t>Порционное блюдо (масло, сыр)</t>
  </si>
  <si>
    <t>Основное блюдо</t>
  </si>
  <si>
    <t>150, для мясных блюд 90</t>
  </si>
  <si>
    <t>Гарнир</t>
  </si>
  <si>
    <t>Гарнир из картофеля и овощей</t>
  </si>
  <si>
    <t>Напиток</t>
  </si>
  <si>
    <t>Напиток горячий</t>
  </si>
  <si>
    <t>Напиток горячий молокосодержащий</t>
  </si>
  <si>
    <t>Хлеб</t>
  </si>
  <si>
    <t>Фрукт</t>
  </si>
  <si>
    <t>Холодное блюдо (салат)</t>
  </si>
  <si>
    <t>Салат из свежих овощей</t>
  </si>
  <si>
    <t>Первое блюдо</t>
  </si>
  <si>
    <t>Щи, борщи, супы овощные</t>
  </si>
  <si>
    <t>Напиток холодный</t>
  </si>
  <si>
    <t>*</t>
  </si>
  <si>
    <t>Салат из белокочанной капусты</t>
  </si>
  <si>
    <t>Салат из белокочанной капусты, помидоров и зелени</t>
  </si>
  <si>
    <t>Рагу из овощей</t>
  </si>
  <si>
    <t>Каша вязкая молочная из овсяных хлопьев " Геркулес"</t>
  </si>
  <si>
    <t>67/М/ССЖ</t>
  </si>
  <si>
    <t>39/М/ССЖ</t>
  </si>
  <si>
    <t>99/К/ССЖ</t>
  </si>
  <si>
    <t>Напиток кисломолочный</t>
  </si>
  <si>
    <t>Ватрушка с творогом</t>
  </si>
  <si>
    <t>Булочка сдобная с вишней</t>
  </si>
  <si>
    <t>Йогурт питьевой</t>
  </si>
  <si>
    <t>Булочка сдобная с яблоками</t>
  </si>
  <si>
    <t>Среднее значение полдников</t>
  </si>
  <si>
    <t>Итого за Полдник</t>
  </si>
  <si>
    <t>410/М/ССЖ</t>
  </si>
  <si>
    <t>421/М/ССЖ</t>
  </si>
  <si>
    <t>Сок фруктовый</t>
  </si>
  <si>
    <t>Омлет с сыром</t>
  </si>
  <si>
    <t>Запеканка из творога</t>
  </si>
  <si>
    <t>Каша вязкая молочная рисовая</t>
  </si>
  <si>
    <t>Фрикадельки мясные</t>
  </si>
  <si>
    <t>Сырники из творога</t>
  </si>
  <si>
    <t>Соус томатный</t>
  </si>
  <si>
    <t>Подгарнировка из зеленого горошка</t>
  </si>
  <si>
    <t>Какао на молоке, 200/10</t>
  </si>
  <si>
    <t>Чай с сахаром и лимоном, 200/10</t>
  </si>
  <si>
    <t>Напиток кофейный на молоке, 200/10</t>
  </si>
  <si>
    <t>Чай с сахаром, 200/10</t>
  </si>
  <si>
    <t xml:space="preserve">Борщ из капусты с картофелем со сметаной, 200/10 </t>
  </si>
  <si>
    <t>Суп из овощей со сметаной, 200/10</t>
  </si>
  <si>
    <t>Суп картофельный с рисом на курином бульоне</t>
  </si>
  <si>
    <t>Щи из свежей капусты с картофелем со сметаной, 200/10</t>
  </si>
  <si>
    <t>Биточки из курицы</t>
  </si>
  <si>
    <t>Рыба, запеченная в сметанном соусе</t>
  </si>
  <si>
    <t>Компот из смеси сухофруктов, 200/10</t>
  </si>
  <si>
    <t>Компот из свежих яблок, 200/10</t>
  </si>
  <si>
    <t>Пирожок с картофелем</t>
  </si>
  <si>
    <t>Пирожок с мясом и рисом</t>
  </si>
  <si>
    <t>Кефир</t>
  </si>
  <si>
    <t>Ряженка</t>
  </si>
  <si>
    <t>200/10 в напитках обозначает, что выход напитка 200гр, при этом содержание сахара в напитке 10гр</t>
  </si>
  <si>
    <t>Масса порции, (гр.)</t>
  </si>
  <si>
    <t>Энерге-
тическая ценность (ккал)</t>
  </si>
  <si>
    <t>С</t>
  </si>
  <si>
    <t>A(мкг)</t>
  </si>
  <si>
    <t>D(мкг)</t>
  </si>
  <si>
    <t>К</t>
  </si>
  <si>
    <t>Понедельник</t>
  </si>
  <si>
    <t>Какао на молоке (3,2%), 200/10</t>
  </si>
  <si>
    <t>Бефстроганов из говядины</t>
  </si>
  <si>
    <t>Вторник</t>
  </si>
  <si>
    <t>268/М/ССЖ</t>
  </si>
  <si>
    <t>406/М/ССЖ</t>
  </si>
  <si>
    <t>Йогурт питьевой 3,2%</t>
  </si>
  <si>
    <t>Среда</t>
  </si>
  <si>
    <t>211/М/ССЖ</t>
  </si>
  <si>
    <t>Напиток кофейный на молоке (3,2%), 200/10</t>
  </si>
  <si>
    <t>Четверг</t>
  </si>
  <si>
    <t>223/М/ССЖ</t>
  </si>
  <si>
    <t>Кефир 3,2%</t>
  </si>
  <si>
    <t>Пятница</t>
  </si>
  <si>
    <t>Борщ из капусты с картофелем со сметаной, 200/10</t>
  </si>
  <si>
    <t>Гуляш из говядины</t>
  </si>
  <si>
    <t>280/М/ССЖ</t>
  </si>
  <si>
    <t>24/М/ССЖ</t>
  </si>
  <si>
    <t>219/М/ССЖ</t>
  </si>
  <si>
    <t>32/И</t>
  </si>
  <si>
    <t>232/М/ССЖ</t>
  </si>
  <si>
    <t>Салат из свежих помидоров</t>
  </si>
  <si>
    <t>Салат из свежих огурцов</t>
  </si>
  <si>
    <t>Салат картофельный с морковью и зеленым горошком</t>
  </si>
  <si>
    <t>Вок из овощей</t>
  </si>
  <si>
    <t>20/М/ССЖ</t>
  </si>
  <si>
    <t>71/М</t>
  </si>
  <si>
    <t>23/М/ССЖ</t>
  </si>
  <si>
    <t>322/К/ССЖ</t>
  </si>
  <si>
    <t>Куриное филе в сырном соусе</t>
  </si>
  <si>
    <t>177/К/ССЖ</t>
  </si>
  <si>
    <t>Приложение №8</t>
  </si>
  <si>
    <t>сезон осенне-зимний</t>
  </si>
  <si>
    <t>возраст 7-11 лет</t>
  </si>
  <si>
    <t>День и номер недели</t>
  </si>
  <si>
    <t>Завтрак, руб.</t>
  </si>
  <si>
    <t>Обед, руб.</t>
  </si>
  <si>
    <t>Полдник, руб.</t>
  </si>
  <si>
    <t>Итого за три приема пищи</t>
  </si>
  <si>
    <t>Понедельник-1</t>
  </si>
  <si>
    <t>Вторник-1</t>
  </si>
  <si>
    <t>Среда-1</t>
  </si>
  <si>
    <t>Четверг-1</t>
  </si>
  <si>
    <t>Пятница-1</t>
  </si>
  <si>
    <t>Понедельник-2</t>
  </si>
  <si>
    <t>Вторник-2</t>
  </si>
  <si>
    <t>Среда-2</t>
  </si>
  <si>
    <t>Четверг-2</t>
  </si>
  <si>
    <t>Пятница-2</t>
  </si>
  <si>
    <t>Средняя цена</t>
  </si>
  <si>
    <t>Понедельник 1</t>
  </si>
  <si>
    <t>Вторник 1</t>
  </si>
  <si>
    <t>Среда 1</t>
  </si>
  <si>
    <t>Четверг 1</t>
  </si>
  <si>
    <t>Пятница 1</t>
  </si>
  <si>
    <t>Понедельник 2</t>
  </si>
  <si>
    <t>Вторник 2</t>
  </si>
  <si>
    <t>Среда 2</t>
  </si>
  <si>
    <t>Четверг 2</t>
  </si>
  <si>
    <t>Пятница 2</t>
  </si>
  <si>
    <t>Приложение №7</t>
  </si>
  <si>
    <t>Приложение №9</t>
  </si>
  <si>
    <t>Вариант 1 (основное меню)</t>
  </si>
  <si>
    <t>Вариант 2</t>
  </si>
  <si>
    <t>Вариант3</t>
  </si>
  <si>
    <t>Выход, грамм, не менее</t>
  </si>
  <si>
    <t>№ рец.</t>
  </si>
  <si>
    <t>Наименование  блюд</t>
  </si>
  <si>
    <t>Масса порции, грамм</t>
  </si>
  <si>
    <t>Каши (супы) молочные, в том числе с фруктами свежими или сушеными</t>
  </si>
  <si>
    <t>Напитки горячие (чай, кофейный напиток, какао) с молоком (сахар не более 7гр на 100гр блюда)</t>
  </si>
  <si>
    <t>379/М</t>
  </si>
  <si>
    <t>Напиток кофейный на молоке</t>
  </si>
  <si>
    <t>Хлеб из муки пшеничной (обогащенной для индемичных регионов)</t>
  </si>
  <si>
    <t>Фрукты свежие, ягоды</t>
  </si>
  <si>
    <t>Банан</t>
  </si>
  <si>
    <t>Холодные закуски (салаты, винегреты, в том числе с сельдью)</t>
  </si>
  <si>
    <t>45/М</t>
  </si>
  <si>
    <t>Салат из свежих помидоров и перца сладкого</t>
  </si>
  <si>
    <t>Супы картофельные с крупами, бобовыми, макаронными изделиями, овощами, рассольники</t>
  </si>
  <si>
    <t>101/М</t>
  </si>
  <si>
    <t>Суп картофельный с крупой на курином бульоне</t>
  </si>
  <si>
    <t>102/М</t>
  </si>
  <si>
    <t>96/М</t>
  </si>
  <si>
    <t>Рассольник Ленинградский на курином бульоне</t>
  </si>
  <si>
    <t>Блюда из мяса (порционные и мелкопорционные), в том числе с соусом</t>
  </si>
  <si>
    <t>259/М</t>
  </si>
  <si>
    <t>Гарниры из картофеля, в том числе с подгарнировкой из свежих овощей</t>
  </si>
  <si>
    <t>Компоты (напитки, кисели) из свежих фруктов или ягод, сухофруктов (сахар не более 7гр на 100гр блюда)</t>
  </si>
  <si>
    <t>388/М</t>
  </si>
  <si>
    <t>342/М</t>
  </si>
  <si>
    <t>Хлеб из ржаной или ржано-пшеничной муки</t>
  </si>
  <si>
    <t>377/М</t>
  </si>
  <si>
    <t>Чай с сахаром и лимоном</t>
  </si>
  <si>
    <t>376/М</t>
  </si>
  <si>
    <t>Чай с сахаром</t>
  </si>
  <si>
    <t>Итого за Понедельник - 1</t>
  </si>
  <si>
    <t>Блюда из мяса (рубленные), в том числе с соусом</t>
  </si>
  <si>
    <t>280/М</t>
  </si>
  <si>
    <t>268/М</t>
  </si>
  <si>
    <t>Блюда (гарниры) из овощей</t>
  </si>
  <si>
    <t>378/М</t>
  </si>
  <si>
    <t>Чай с молоком</t>
  </si>
  <si>
    <t>67/М</t>
  </si>
  <si>
    <t>20/М</t>
  </si>
  <si>
    <t>70/М</t>
  </si>
  <si>
    <t>99/М</t>
  </si>
  <si>
    <t>88/М</t>
  </si>
  <si>
    <t>Блюда (гарниры) из круп, бобовых и макаронных изделий</t>
  </si>
  <si>
    <t>Рис отварной</t>
  </si>
  <si>
    <t>349/М</t>
  </si>
  <si>
    <t>Компот из смеси сухофруктов</t>
  </si>
  <si>
    <t>Мучное кулинарное изделие</t>
  </si>
  <si>
    <t>406/М</t>
  </si>
  <si>
    <t>Напитки кисломолочные, в том числе в индивидуальной упаковке</t>
  </si>
  <si>
    <t>Итого за Вторник - 1</t>
  </si>
  <si>
    <t>Блюда из яиц</t>
  </si>
  <si>
    <t>Омлет натуральный</t>
  </si>
  <si>
    <t>213/М</t>
  </si>
  <si>
    <t>52/М</t>
  </si>
  <si>
    <t>Салат из отварной свеклы</t>
  </si>
  <si>
    <t>32/М</t>
  </si>
  <si>
    <t>Салат из цветной капусты, помидоров и зелени</t>
  </si>
  <si>
    <t>Салат картофельный с кукурузой и морковью</t>
  </si>
  <si>
    <t>103/М</t>
  </si>
  <si>
    <t>261/М</t>
  </si>
  <si>
    <t>Печень по-строгановски</t>
  </si>
  <si>
    <t>177/К</t>
  </si>
  <si>
    <t>Соки фруктовые, в том числе в индивидуальной упаковке</t>
  </si>
  <si>
    <t>421/М</t>
  </si>
  <si>
    <t>382/М</t>
  </si>
  <si>
    <t>Какао на молоке</t>
  </si>
  <si>
    <t>Итого за Среду - 1</t>
  </si>
  <si>
    <t>Блюда из творога, в том числе с поливкой, соусом</t>
  </si>
  <si>
    <t>218/М</t>
  </si>
  <si>
    <t>222/М</t>
  </si>
  <si>
    <t>219/М</t>
  </si>
  <si>
    <t>82/М</t>
  </si>
  <si>
    <t>Борщ с капустой и картофелем со сметаной, 200/10</t>
  </si>
  <si>
    <t>Рагу из птицы</t>
  </si>
  <si>
    <t>292/М</t>
  </si>
  <si>
    <t>Итого за Четверг - 1</t>
  </si>
  <si>
    <t>Блюда из мяса птицы (порционные и мелкопорционные), в том числе с соусом</t>
  </si>
  <si>
    <t>290/М</t>
  </si>
  <si>
    <t>Птица, тушеная в соусе</t>
  </si>
  <si>
    <t>322/К</t>
  </si>
  <si>
    <t>99/К</t>
  </si>
  <si>
    <t>24/М</t>
  </si>
  <si>
    <t>Блюда из рыбы (рубленные), в том числе с соусом</t>
  </si>
  <si>
    <t>234/М</t>
  </si>
  <si>
    <t>Картофель отварной</t>
  </si>
  <si>
    <t>410/М</t>
  </si>
  <si>
    <t>Итого за Пятницу - 1</t>
  </si>
  <si>
    <t>175/М</t>
  </si>
  <si>
    <t>173/М</t>
  </si>
  <si>
    <t>Апельсин</t>
  </si>
  <si>
    <t>256/М</t>
  </si>
  <si>
    <t>250/М</t>
  </si>
  <si>
    <t>Бефстроганов</t>
  </si>
  <si>
    <t>Итого за Понедельник - 2</t>
  </si>
  <si>
    <t>40/М</t>
  </si>
  <si>
    <t>311/К</t>
  </si>
  <si>
    <t>Гуляш из мяса птицы</t>
  </si>
  <si>
    <t>326/К</t>
  </si>
  <si>
    <t>Наггетсы куриные</t>
  </si>
  <si>
    <t>Итого за Вторник - 2</t>
  </si>
  <si>
    <t>Биточки из говядины с маслом сливочным, 90/5</t>
  </si>
  <si>
    <t>446/М</t>
  </si>
  <si>
    <t>Итого за Среду - 2</t>
  </si>
  <si>
    <t>223/М</t>
  </si>
  <si>
    <t>113/М</t>
  </si>
  <si>
    <t>143/М</t>
  </si>
  <si>
    <t>Итого за Четверг - 2</t>
  </si>
  <si>
    <t>291/М</t>
  </si>
  <si>
    <t>Плов из птицы</t>
  </si>
  <si>
    <t>Блюда из рыбы (порционные, мелкопорционные) в том числе с соусом</t>
  </si>
  <si>
    <t>229/М</t>
  </si>
  <si>
    <t>Итого за Пятницу - 2</t>
  </si>
  <si>
    <t>Вариант реализации типового  10-ти дневного меню основного (организованного питания) для  обучающихся общеобразовательных организаций  Республики Тыва</t>
  </si>
  <si>
    <t>Показатели  химико-энергетических характеристик варианта реализации типового  10-ти дневного меню основного (организованного питания) для обучающихся общеобразовательных организаций Республики Тыва</t>
  </si>
  <si>
    <t>Показатели соотношения пищевых веществ и энергии варианта реализации типового  10-ти дневного меню основного (организованного питания) для  обучающихся общеобразовательных организаций Республики Тыва возрастной категории 7-11 лет</t>
  </si>
  <si>
    <t>Анализ выполнения натуральных норм выдачи пищевых продуктов варианта реализации типового 10-ти девного меню основного (организованного) питания для обучающихся  общеобразовательных организаций Республики Тыва возрастной категории 7-11 лет.</t>
  </si>
  <si>
    <t>Себестоимость варианта реализации типового  10-ти девного меню основного (организованного) питания для обучающихся  общеобразовательных организаций Республики Тыва возрастной категории 7-11 лет (по среднестатистическим ценам)</t>
  </si>
  <si>
    <t>Примеры реализации типового 10-ти дневного меню основного (организованного) питания для обучающихся в общеобразовательных организациях Республики Тыва</t>
  </si>
  <si>
    <t>Типовая структура 10-ти дневного основного меню (организованного питания) для  обучающихся общеобразовательных организаций Республики Тыва возрастной категории 7 - 11 лет.</t>
  </si>
  <si>
    <t>Блюдо из птицы,, в том числе с соусом</t>
  </si>
  <si>
    <t>Блюдо из творога, в том числе с соусом</t>
  </si>
  <si>
    <t>Каша (суп) молочная</t>
  </si>
  <si>
    <t>Блюдо из мяса, в том числе с соусом</t>
  </si>
  <si>
    <t>Блюдо из яиц, в том числе с соусом</t>
  </si>
  <si>
    <t>Гарнир из круп, макаронных изделий</t>
  </si>
  <si>
    <t>Кондитерское изделие</t>
  </si>
  <si>
    <t>Салат из вареных и/или консервированных овощей</t>
  </si>
  <si>
    <t>Суп картофельный с крупами, бобовыми, макаронными изделиями, рассольник</t>
  </si>
  <si>
    <t>Щи, борщ, суп овощной</t>
  </si>
  <si>
    <t>Блюдо из субпродуктов, в том числе с соусом</t>
  </si>
  <si>
    <t>Блюдо из рыбы, в том числе с соусом</t>
  </si>
  <si>
    <t>Блюдо из творога</t>
  </si>
  <si>
    <t>Структура варианта реализации 10-ти дневного основного меню (организованного питания) для обучающихся общеобразовательных организаций Республики Тыва возрастной категории 7 - 11 лет.</t>
  </si>
  <si>
    <t>Пудинг из творога (запеченный)</t>
  </si>
  <si>
    <t>Каша вязкая молочная из овсяных хлопьев</t>
  </si>
  <si>
    <t>Биточки из говядины</t>
  </si>
  <si>
    <t>Каша вязкая молочная из смеси круп</t>
  </si>
  <si>
    <t>Соус ягодный</t>
  </si>
  <si>
    <t>Подгарнировка из свежих помидоров</t>
  </si>
  <si>
    <t>Булочка с маком</t>
  </si>
  <si>
    <t>Булочка с кунжутом</t>
  </si>
  <si>
    <t>Зефир</t>
  </si>
  <si>
    <t>Салат Мозаика</t>
  </si>
  <si>
    <t>Лапша тувинская</t>
  </si>
  <si>
    <t>Суп картофельный с рыбными фрикадельками, 180/40</t>
  </si>
  <si>
    <t>Суп картофельный с мясными фрикадельками, 180/40</t>
  </si>
  <si>
    <t>Мясо тушеное (баранина)</t>
  </si>
  <si>
    <t>Гуляш из мяса птицы (индейка)</t>
  </si>
  <si>
    <t>Котлета из мяса и печени (говядина)</t>
  </si>
  <si>
    <t>Рыба запеченная в сметанном соусе</t>
  </si>
  <si>
    <t>Рагу из птицы (курица)</t>
  </si>
  <si>
    <t>Манчи</t>
  </si>
  <si>
    <t>Биточки из индейки</t>
  </si>
  <si>
    <t>Стрипсы из рыбы</t>
  </si>
  <si>
    <t>Компот из яблок и вишни, 200/10</t>
  </si>
  <si>
    <t>Компот из вишни, 200/10</t>
  </si>
  <si>
    <t>Напиток витаминный, 200/10</t>
  </si>
  <si>
    <t>326/К/ССЖ</t>
  </si>
  <si>
    <t>Наггетсы куриные с соусом томатным, 90/20</t>
  </si>
  <si>
    <t>202/М/ССЖ</t>
  </si>
  <si>
    <t>256/М/ССЖ</t>
  </si>
  <si>
    <t>128/М/ССЖ</t>
  </si>
  <si>
    <t>Запеканка из творога с соусом молочным сладким, 100/50</t>
  </si>
  <si>
    <t>222/М/ССЖ</t>
  </si>
  <si>
    <t>Пудинг из творога с соусом ягодным, 120/50</t>
  </si>
  <si>
    <t>311/К/ССЖ</t>
  </si>
  <si>
    <t>171/М/ССЖ</t>
  </si>
  <si>
    <t>445/И</t>
  </si>
  <si>
    <t>222/В/ССЖ</t>
  </si>
  <si>
    <t>268/И</t>
  </si>
  <si>
    <t>Котлета из мяса и печени</t>
  </si>
  <si>
    <t>174/И</t>
  </si>
  <si>
    <t>106/М/ССЖ</t>
  </si>
  <si>
    <t>415/И</t>
  </si>
  <si>
    <t>473/К/ССЖ</t>
  </si>
  <si>
    <t>Биточки из курицы с маслом сливочным, 100/5</t>
  </si>
  <si>
    <t>250/М/ССЖ</t>
  </si>
  <si>
    <t>Запеканка из творога с соусом ягодным, 120/50</t>
  </si>
  <si>
    <t>104/М/ССЖ</t>
  </si>
  <si>
    <t>289/М/ССЖ</t>
  </si>
  <si>
    <t>175/М/ССЖ</t>
  </si>
  <si>
    <t>223/В/ССЖ</t>
  </si>
  <si>
    <t>Манчи с маслом сливочным, 235/5</t>
  </si>
  <si>
    <t>Фрикадельки из говядины с соусом томатным, 90/20</t>
  </si>
  <si>
    <t>318/К/ССЖ</t>
  </si>
  <si>
    <t>Биточки из индейки с маслом сливочным, 100/5</t>
  </si>
  <si>
    <t>210/М/ССЖ</t>
  </si>
  <si>
    <t>326/И</t>
  </si>
  <si>
    <t>Стрипсы из рыбы с соусом томатным, 100/20</t>
  </si>
  <si>
    <t>Вариант 4 (основное меню с сезонными заменами)</t>
  </si>
  <si>
    <t>Мучное кулинарное изделие, в том числе промышленного производства</t>
  </si>
  <si>
    <t>Блюда из субпродуктов, мяса и субпродуктов, в том числе с соусом</t>
  </si>
  <si>
    <t>Подгарнировка из свежих/консервированных овощей</t>
  </si>
  <si>
    <t>Блюда из мяса птицы (рубленные), в том числе с соусом</t>
  </si>
  <si>
    <t>Блюда из мяса с крупами, бобовыми, макаронными изделиями, овощами</t>
  </si>
  <si>
    <t>27/М/ССЖ</t>
  </si>
  <si>
    <t>260/М</t>
  </si>
  <si>
    <t>344/К</t>
  </si>
  <si>
    <t>Картофель запеченный</t>
  </si>
  <si>
    <t>348/М</t>
  </si>
  <si>
    <t>Компот из кураги</t>
  </si>
  <si>
    <t>Пудинг из творога с молоком сгущенным, 120/30</t>
  </si>
  <si>
    <t>Сырники из творога с соусом молочным сладким, 100/50</t>
  </si>
  <si>
    <t>Блюда из мяса птицы с крупами, бобовыми, макаронными изделиями, овощами</t>
  </si>
  <si>
    <t xml:space="preserve">Чай с сахаром и лимоном </t>
  </si>
  <si>
    <t>Салат из свеклы с зеленым горошком</t>
  </si>
  <si>
    <t>53/М</t>
  </si>
  <si>
    <t>Наггетсы куриные с соусом томатным, 100/20</t>
  </si>
  <si>
    <t>202/М</t>
  </si>
  <si>
    <t>Компот из свежих плодов</t>
  </si>
  <si>
    <t>Кекс столичный</t>
  </si>
  <si>
    <t>Каша вязкая молочная из смеси круп с ягодами</t>
  </si>
  <si>
    <t>Булочка обогащенная</t>
  </si>
  <si>
    <t>Суп-лапша домашняя на курином бульоне</t>
  </si>
  <si>
    <t>128/М</t>
  </si>
  <si>
    <t>266/М</t>
  </si>
  <si>
    <t xml:space="preserve">Бифштекс рубленный из говядины </t>
  </si>
  <si>
    <t>96/К</t>
  </si>
  <si>
    <t>Салат мясной</t>
  </si>
  <si>
    <t>Суп рыбный</t>
  </si>
  <si>
    <t>150/К</t>
  </si>
  <si>
    <t>171/М</t>
  </si>
  <si>
    <t>Компот из изюма</t>
  </si>
  <si>
    <t>216/М</t>
  </si>
  <si>
    <t>Драчена</t>
  </si>
  <si>
    <t>Мармелад</t>
  </si>
  <si>
    <t>Котлета рыбная с маслом сливочным, 100/5</t>
  </si>
  <si>
    <t>125/М</t>
  </si>
  <si>
    <t>Сдоба обыкновенная</t>
  </si>
  <si>
    <t>298/М</t>
  </si>
  <si>
    <t>Зразы из кур с омлетом и овощами с маслом сливочным, 100/5</t>
  </si>
  <si>
    <t>Пудинг из творога с соусом молочным сладким, 120/50</t>
  </si>
  <si>
    <t>Птица, тушеная в соусе с овощами</t>
  </si>
  <si>
    <t>174/М</t>
  </si>
  <si>
    <t>445/М</t>
  </si>
  <si>
    <t>392/М</t>
  </si>
  <si>
    <t>Пельмени мясные отварные с маслом сливочным, 240/5</t>
  </si>
  <si>
    <t>412/М</t>
  </si>
  <si>
    <t>Пицца школьная</t>
  </si>
  <si>
    <t>Биточки из говядины с соусом томатным, 90/20</t>
  </si>
  <si>
    <t>297/М</t>
  </si>
  <si>
    <t>Фрикадельки из кур</t>
  </si>
  <si>
    <t>174/К</t>
  </si>
  <si>
    <t>Молоко в индивидуальной упаковке</t>
  </si>
  <si>
    <t>211/М</t>
  </si>
  <si>
    <t>Подгарнировка из свежих огурцов</t>
  </si>
  <si>
    <t>232/М</t>
  </si>
  <si>
    <t>58/К</t>
  </si>
  <si>
    <t>Салат из моркови с маслом растительным</t>
  </si>
  <si>
    <t>Суп картофельный с бобовыми на курином бульоне</t>
  </si>
  <si>
    <t>Вареники ленивые с соусом сметанным, 120/30</t>
  </si>
  <si>
    <t>Запеканка из творога с молоком сгущенным, 120/30</t>
  </si>
  <si>
    <t>293/М</t>
  </si>
  <si>
    <t>Птица запеченная с соусом сметанно-томатным, 90/20</t>
  </si>
  <si>
    <t>Напиток из плодов шиповника</t>
  </si>
  <si>
    <t>Пирожки печеные из дрожжевого теста с овощным фаршем</t>
  </si>
  <si>
    <t>Каша вязкая молочная из пшеничной крупы</t>
  </si>
  <si>
    <t>Какао с молоком</t>
  </si>
  <si>
    <t>34/М</t>
  </si>
  <si>
    <t>Салат "Летний"</t>
  </si>
  <si>
    <t>Суп картофельный с макаронными изделиями на курном бульоне</t>
  </si>
  <si>
    <t>254/М</t>
  </si>
  <si>
    <t>Печень жареная с маслом</t>
  </si>
  <si>
    <t>315/М</t>
  </si>
  <si>
    <t>Овощи отварные с маслом</t>
  </si>
  <si>
    <t>Рассольник ленинградский на курином бульоне</t>
  </si>
  <si>
    <t xml:space="preserve">202/М </t>
  </si>
  <si>
    <t>Варенец</t>
  </si>
  <si>
    <t>214/М</t>
  </si>
  <si>
    <t>Омлет с картофелем</t>
  </si>
  <si>
    <t>Подгарнировка из соленых огурцов</t>
  </si>
  <si>
    <t>Кофейный напиток с молоком</t>
  </si>
  <si>
    <t>Печенье</t>
  </si>
  <si>
    <t>Рыба, тушеная в томате с овощами</t>
  </si>
  <si>
    <t>311/М</t>
  </si>
  <si>
    <t>Картофель в молоке</t>
  </si>
  <si>
    <t>55/М</t>
  </si>
  <si>
    <t>Салат из свеклы с солеными огурцами</t>
  </si>
  <si>
    <t>Гуляш</t>
  </si>
  <si>
    <t>Каша перловая рассыпчатая</t>
  </si>
  <si>
    <t>350/М</t>
  </si>
  <si>
    <t>Кисель из плодов</t>
  </si>
  <si>
    <t>Пудинг из творога с соусом молочным, 100/50</t>
  </si>
  <si>
    <t>Сырники из творога с молоком сгущенным, 120/30</t>
  </si>
  <si>
    <t>Молоко кипяченное</t>
  </si>
  <si>
    <t>121/М</t>
  </si>
  <si>
    <t>Суп молочный с крупой</t>
  </si>
  <si>
    <t>39/М</t>
  </si>
  <si>
    <t>Жаркое по-домашнему</t>
  </si>
  <si>
    <t>Напиток кофейный с молоком</t>
  </si>
  <si>
    <t>Котлеты из говядины с соусом томатным, 80/20</t>
  </si>
  <si>
    <t>301/М</t>
  </si>
  <si>
    <t>Кнели из кур с рисом</t>
  </si>
  <si>
    <t>Омлет с морковью</t>
  </si>
  <si>
    <t>Подгарнировка из кукурузы консервированной</t>
  </si>
  <si>
    <t>Котлеты из рыбы с соусом томатным, 80/20</t>
  </si>
  <si>
    <t>305/М</t>
  </si>
  <si>
    <t>Рис припущенный</t>
  </si>
  <si>
    <t>21/М</t>
  </si>
  <si>
    <t>Салат из соленых огурцов с луком</t>
  </si>
  <si>
    <t>94/К</t>
  </si>
  <si>
    <t>94/К/ССЖ</t>
  </si>
  <si>
    <t>Средняя цена по оптовым ценам К-0,8</t>
  </si>
  <si>
    <t>Расчет произведен по официальным среднестатистическим ценам Росстат по республике Тыва за май 2024</t>
  </si>
  <si>
    <t>Себестоимость варианта реализации  10-ти дневного меню основного (организованного питания) для обучающихся общеобразовательных организаций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</si>
</sst>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&quot;%&quot;"/>
    <numFmt numFmtId="166" formatCode="_-* #,##0.00\ _₽_-;\-* #,##0.00\ _₽_-;_-* \-??\ _₽_-;_-@_-"/>
  </numFmts>
  <fonts count="2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</font>
    <font>
      <sz val="8"/>
      <name val="Arial"/>
      <family val="2"/>
      <charset val="1"/>
    </font>
    <font>
      <u/>
      <sz val="11"/>
      <name val="Arial Narrow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</font>
    <font>
      <sz val="8"/>
      <color rgb="FF333333"/>
      <name val="Arial"/>
      <family val="2"/>
      <charset val="1"/>
    </font>
    <font>
      <sz val="11"/>
      <color rgb="FF000000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8"/>
      <color indexed="63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rgb="FFBDD7EE"/>
        <bgColor rgb="FF99CCFF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>
      <alignment horizontal="left" vertical="top"/>
    </xf>
    <xf numFmtId="0" fontId="14" fillId="0" borderId="0"/>
    <xf numFmtId="0" fontId="7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9" fontId="13" fillId="0" borderId="0" applyFont="0" applyFill="0" applyBorder="0" applyAlignment="0" applyProtection="0"/>
    <xf numFmtId="9" fontId="10" fillId="0" borderId="0" applyBorder="0" applyProtection="0"/>
    <xf numFmtId="9" fontId="12" fillId="0" borderId="0" applyBorder="0" applyProtection="0"/>
    <xf numFmtId="0" fontId="7" fillId="0" borderId="0"/>
    <xf numFmtId="9" fontId="10" fillId="0" borderId="0" applyBorder="0" applyProtection="0"/>
    <xf numFmtId="9" fontId="14" fillId="0" borderId="0" applyFont="0" applyFill="0" applyBorder="0" applyAlignment="0" applyProtection="0"/>
    <xf numFmtId="166" fontId="15" fillId="0" borderId="0" applyBorder="0" applyProtection="0"/>
    <xf numFmtId="9" fontId="4" fillId="0" borderId="0" applyFont="0" applyFill="0" applyBorder="0" applyAlignment="0" applyProtection="0"/>
    <xf numFmtId="0" fontId="20" fillId="0" borderId="0"/>
    <xf numFmtId="0" fontId="3" fillId="0" borderId="0"/>
    <xf numFmtId="0" fontId="2" fillId="0" borderId="0"/>
    <xf numFmtId="0" fontId="9" fillId="0" borderId="0"/>
    <xf numFmtId="0" fontId="7" fillId="0" borderId="0"/>
    <xf numFmtId="9" fontId="13" fillId="0" borderId="0" applyBorder="0" applyProtection="0"/>
    <xf numFmtId="0" fontId="1" fillId="0" borderId="0"/>
    <xf numFmtId="0" fontId="9" fillId="0" borderId="0"/>
  </cellStyleXfs>
  <cellXfs count="251">
    <xf numFmtId="0" fontId="0" fillId="0" borderId="0" xfId="0" applyNumberFormat="1" applyFont="1" applyAlignment="1">
      <alignment horizontal="left" vertical="top"/>
    </xf>
    <xf numFmtId="0" fontId="17" fillId="2" borderId="0" xfId="0" applyNumberFormat="1" applyFont="1" applyFill="1" applyAlignment="1"/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/>
    <xf numFmtId="1" fontId="6" fillId="2" borderId="8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/>
    <xf numFmtId="0" fontId="17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left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Alignment="1">
      <alignment horizontal="right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vertical="center" wrapText="1"/>
    </xf>
    <xf numFmtId="2" fontId="6" fillId="2" borderId="0" xfId="0" applyNumberFormat="1" applyFont="1" applyFill="1" applyAlignment="1"/>
    <xf numFmtId="2" fontId="5" fillId="2" borderId="8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/>
    </xf>
    <xf numFmtId="0" fontId="5" fillId="2" borderId="8" xfId="0" applyNumberFormat="1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left" vertical="center" wrapText="1"/>
    </xf>
    <xf numFmtId="0" fontId="5" fillId="2" borderId="0" xfId="0" applyNumberFormat="1" applyFont="1" applyFill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8" fillId="0" borderId="2" xfId="15" applyNumberFormat="1" applyFont="1" applyFill="1" applyBorder="1" applyAlignment="1">
      <alignment horizontal="center" vertical="top"/>
    </xf>
    <xf numFmtId="0" fontId="17" fillId="2" borderId="0" xfId="0" applyNumberFormat="1" applyFont="1" applyFill="1" applyAlignment="1">
      <alignment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right" vertical="top"/>
    </xf>
    <xf numFmtId="2" fontId="6" fillId="0" borderId="2" xfId="0" applyNumberFormat="1" applyFont="1" applyFill="1" applyBorder="1" applyAlignment="1">
      <alignment horizontal="center" vertical="center" wrapText="1"/>
    </xf>
    <xf numFmtId="1" fontId="8" fillId="0" borderId="2" xfId="15" applyNumberFormat="1" applyFont="1" applyFill="1" applyBorder="1" applyAlignment="1">
      <alignment horizontal="center" vertical="center" wrapText="1"/>
    </xf>
    <xf numFmtId="3" fontId="8" fillId="0" borderId="2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 wrapText="1"/>
    </xf>
    <xf numFmtId="164" fontId="8" fillId="0" borderId="2" xfId="15" applyNumberFormat="1" applyFont="1" applyFill="1" applyBorder="1" applyAlignment="1">
      <alignment horizontal="center" vertical="center" wrapText="1"/>
    </xf>
    <xf numFmtId="9" fontId="6" fillId="0" borderId="2" xfId="17" applyFont="1" applyFill="1" applyBorder="1" applyAlignment="1">
      <alignment horizontal="center" vertical="center"/>
    </xf>
    <xf numFmtId="9" fontId="6" fillId="0" borderId="1" xfId="17" applyFont="1" applyFill="1" applyBorder="1" applyAlignment="1">
      <alignment horizontal="center"/>
    </xf>
    <xf numFmtId="0" fontId="6" fillId="3" borderId="0" xfId="0" applyNumberFormat="1" applyFont="1" applyFill="1" applyAlignment="1">
      <alignment horizontal="center" vertical="center"/>
    </xf>
    <xf numFmtId="0" fontId="6" fillId="3" borderId="0" xfId="0" applyNumberFormat="1" applyFont="1" applyFill="1" applyAlignment="1"/>
    <xf numFmtId="0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/>
    <xf numFmtId="0" fontId="5" fillId="3" borderId="0" xfId="0" applyNumberFormat="1" applyFont="1" applyFill="1" applyAlignment="1">
      <alignment vertical="center" wrapText="1"/>
    </xf>
    <xf numFmtId="1" fontId="6" fillId="3" borderId="8" xfId="0" applyNumberFormat="1" applyFont="1" applyFill="1" applyBorder="1" applyAlignment="1">
      <alignment horizontal="right"/>
    </xf>
    <xf numFmtId="3" fontId="6" fillId="3" borderId="8" xfId="0" applyNumberFormat="1" applyFont="1" applyFill="1" applyBorder="1" applyAlignment="1">
      <alignment horizontal="right"/>
    </xf>
    <xf numFmtId="0" fontId="5" fillId="2" borderId="0" xfId="0" applyNumberFormat="1" applyFont="1" applyFill="1" applyAlignment="1">
      <alignment horizontal="right"/>
    </xf>
    <xf numFmtId="0" fontId="17" fillId="3" borderId="6" xfId="0" applyFont="1" applyFill="1" applyBorder="1" applyAlignment="1">
      <alignment horizontal="center" vertical="center" wrapText="1"/>
    </xf>
    <xf numFmtId="2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2" fontId="6" fillId="0" borderId="1" xfId="15" applyNumberFormat="1" applyFont="1" applyFill="1" applyBorder="1" applyAlignment="1">
      <alignment horizontal="center" vertical="center" wrapText="1"/>
    </xf>
    <xf numFmtId="4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2" fontId="6" fillId="0" borderId="1" xfId="15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3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top"/>
    </xf>
    <xf numFmtId="0" fontId="6" fillId="0" borderId="0" xfId="16" applyFont="1" applyFill="1"/>
    <xf numFmtId="0" fontId="6" fillId="3" borderId="0" xfId="2" applyFont="1" applyFill="1" applyAlignment="1">
      <alignment horizontal="center" vertical="center"/>
    </xf>
    <xf numFmtId="0" fontId="6" fillId="3" borderId="0" xfId="1" applyFont="1" applyFill="1" applyAlignment="1">
      <alignment horizontal="right" vertical="center"/>
    </xf>
    <xf numFmtId="1" fontId="5" fillId="0" borderId="2" xfId="14" applyNumberFormat="1" applyFont="1" applyBorder="1" applyAlignment="1">
      <alignment horizontal="center" vertical="center"/>
    </xf>
    <xf numFmtId="2" fontId="5" fillId="0" borderId="2" xfId="14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14" applyFont="1" applyAlignment="1">
      <alignment vertical="center"/>
    </xf>
    <xf numFmtId="0" fontId="6" fillId="0" borderId="0" xfId="14" applyFont="1" applyAlignment="1">
      <alignment vertical="center" wrapText="1"/>
    </xf>
    <xf numFmtId="0" fontId="6" fillId="0" borderId="0" xfId="14" applyFont="1" applyAlignment="1">
      <alignment horizontal="center" vertical="center"/>
    </xf>
    <xf numFmtId="1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right" vertical="center" wrapText="1"/>
    </xf>
    <xf numFmtId="0" fontId="18" fillId="3" borderId="0" xfId="0" applyNumberFormat="1" applyFont="1" applyFill="1" applyAlignment="1"/>
    <xf numFmtId="0" fontId="18" fillId="3" borderId="0" xfId="0" applyNumberFormat="1" applyFont="1" applyFill="1" applyAlignment="1">
      <alignment vertical="center" wrapText="1"/>
    </xf>
    <xf numFmtId="0" fontId="19" fillId="3" borderId="12" xfId="0" applyNumberFormat="1" applyFont="1" applyFill="1" applyBorder="1" applyAlignment="1">
      <alignment horizontal="center" vertical="center"/>
    </xf>
    <xf numFmtId="0" fontId="19" fillId="3" borderId="12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/>
    <xf numFmtId="0" fontId="19" fillId="3" borderId="2" xfId="0" applyNumberFormat="1" applyFont="1" applyFill="1" applyBorder="1" applyAlignment="1"/>
    <xf numFmtId="0" fontId="6" fillId="3" borderId="0" xfId="0" applyNumberFormat="1" applyFont="1" applyFill="1" applyAlignment="1">
      <alignment horizontal="left"/>
    </xf>
    <xf numFmtId="2" fontId="6" fillId="3" borderId="0" xfId="0" applyNumberFormat="1" applyFont="1" applyFill="1" applyAlignment="1">
      <alignment horizontal="left"/>
    </xf>
    <xf numFmtId="0" fontId="21" fillId="3" borderId="0" xfId="0" applyNumberFormat="1" applyFont="1" applyFill="1" applyAlignment="1">
      <alignment horizontal="left" vertical="top"/>
    </xf>
    <xf numFmtId="0" fontId="22" fillId="3" borderId="0" xfId="0" applyNumberFormat="1" applyFont="1" applyFill="1" applyAlignment="1">
      <alignment horizontal="center" vertical="center"/>
    </xf>
    <xf numFmtId="2" fontId="6" fillId="3" borderId="0" xfId="0" applyNumberFormat="1" applyFont="1" applyFill="1" applyAlignment="1"/>
    <xf numFmtId="0" fontId="18" fillId="3" borderId="0" xfId="0" applyNumberFormat="1" applyFont="1" applyFill="1" applyAlignment="1">
      <alignment horizontal="right"/>
    </xf>
    <xf numFmtId="2" fontId="6" fillId="3" borderId="0" xfId="0" applyNumberFormat="1" applyFont="1" applyFill="1" applyAlignment="1">
      <alignment horizontal="right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9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22" xfId="9" applyFont="1" applyBorder="1" applyAlignment="1">
      <alignment horizontal="center" vertical="center"/>
    </xf>
    <xf numFmtId="0" fontId="6" fillId="0" borderId="23" xfId="9" applyFont="1" applyBorder="1" applyAlignment="1">
      <alignment horizontal="center" vertical="center" wrapText="1"/>
    </xf>
    <xf numFmtId="0" fontId="6" fillId="0" borderId="24" xfId="9" applyFont="1" applyBorder="1" applyAlignment="1">
      <alignment horizontal="center" vertical="center"/>
    </xf>
    <xf numFmtId="0" fontId="6" fillId="0" borderId="27" xfId="9" applyFont="1" applyBorder="1" applyAlignment="1">
      <alignment vertical="center" wrapText="1"/>
    </xf>
    <xf numFmtId="0" fontId="6" fillId="0" borderId="25" xfId="9" applyFont="1" applyBorder="1" applyAlignment="1">
      <alignment horizontal="center" vertical="center"/>
    </xf>
    <xf numFmtId="1" fontId="6" fillId="0" borderId="26" xfId="14" applyNumberFormat="1" applyFont="1" applyBorder="1" applyAlignment="1">
      <alignment horizontal="center" vertical="center"/>
    </xf>
    <xf numFmtId="1" fontId="6" fillId="0" borderId="28" xfId="14" applyNumberFormat="1" applyFont="1" applyBorder="1" applyAlignment="1">
      <alignment horizontal="center" vertical="center"/>
    </xf>
    <xf numFmtId="2" fontId="6" fillId="0" borderId="26" xfId="14" applyNumberFormat="1" applyFont="1" applyBorder="1" applyAlignment="1">
      <alignment horizontal="center" vertical="center"/>
    </xf>
    <xf numFmtId="0" fontId="5" fillId="0" borderId="27" xfId="9" applyFont="1" applyBorder="1" applyAlignment="1">
      <alignment vertical="center" wrapText="1"/>
    </xf>
    <xf numFmtId="0" fontId="5" fillId="0" borderId="25" xfId="9" applyFont="1" applyBorder="1" applyAlignment="1">
      <alignment horizontal="center" vertical="center"/>
    </xf>
    <xf numFmtId="1" fontId="5" fillId="0" borderId="28" xfId="29" applyNumberFormat="1" applyFont="1" applyBorder="1" applyAlignment="1">
      <alignment horizontal="center" vertical="center"/>
    </xf>
    <xf numFmtId="3" fontId="5" fillId="0" borderId="28" xfId="29" applyNumberFormat="1" applyFont="1" applyBorder="1" applyAlignment="1">
      <alignment horizontal="center" vertical="center"/>
    </xf>
    <xf numFmtId="3" fontId="6" fillId="0" borderId="26" xfId="14" applyNumberFormat="1" applyFont="1" applyBorder="1" applyAlignment="1">
      <alignment horizontal="center" vertical="center"/>
    </xf>
    <xf numFmtId="164" fontId="6" fillId="0" borderId="26" xfId="14" applyNumberFormat="1" applyFont="1" applyBorder="1" applyAlignment="1">
      <alignment horizontal="center" vertical="center"/>
    </xf>
    <xf numFmtId="4" fontId="6" fillId="0" borderId="26" xfId="14" applyNumberFormat="1" applyFont="1" applyBorder="1" applyAlignment="1">
      <alignment horizontal="center" vertical="center"/>
    </xf>
    <xf numFmtId="3" fontId="5" fillId="0" borderId="30" xfId="29" applyNumberFormat="1" applyFont="1" applyBorder="1" applyAlignment="1">
      <alignment horizontal="center" vertical="center"/>
    </xf>
    <xf numFmtId="0" fontId="6" fillId="3" borderId="4" xfId="13" applyFont="1" applyFill="1" applyBorder="1" applyAlignment="1">
      <alignment horizontal="center" vertical="center" wrapText="1"/>
    </xf>
    <xf numFmtId="0" fontId="6" fillId="3" borderId="0" xfId="13" applyFont="1" applyFill="1" applyAlignment="1">
      <alignment vertical="center"/>
    </xf>
    <xf numFmtId="0" fontId="6" fillId="3" borderId="0" xfId="13" applyFont="1" applyFill="1" applyAlignment="1">
      <alignment horizontal="center" vertical="center"/>
    </xf>
    <xf numFmtId="0" fontId="18" fillId="3" borderId="0" xfId="31" applyFont="1" applyFill="1" applyAlignment="1">
      <alignment vertical="center"/>
    </xf>
    <xf numFmtId="0" fontId="6" fillId="3" borderId="27" xfId="13" applyFont="1" applyFill="1" applyBorder="1" applyAlignment="1">
      <alignment horizontal="center" vertical="center" wrapText="1"/>
    </xf>
    <xf numFmtId="0" fontId="18" fillId="3" borderId="27" xfId="31" applyFont="1" applyFill="1" applyBorder="1" applyAlignment="1">
      <alignment horizontal="center" vertical="center"/>
    </xf>
    <xf numFmtId="0" fontId="18" fillId="3" borderId="27" xfId="31" applyFont="1" applyFill="1" applyBorder="1" applyAlignment="1">
      <alignment horizontal="center" vertical="center" wrapText="1"/>
    </xf>
    <xf numFmtId="0" fontId="18" fillId="3" borderId="0" xfId="31" applyFont="1" applyFill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6" fillId="0" borderId="27" xfId="32" applyNumberFormat="1" applyFont="1" applyBorder="1" applyAlignment="1">
      <alignment horizontal="center" vertical="center" wrapText="1"/>
    </xf>
    <xf numFmtId="0" fontId="17" fillId="3" borderId="27" xfId="0" applyFont="1" applyFill="1" applyBorder="1" applyAlignment="1">
      <alignment vertical="center"/>
    </xf>
    <xf numFmtId="0" fontId="18" fillId="3" borderId="27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/>
    </xf>
    <xf numFmtId="2" fontId="6" fillId="0" borderId="27" xfId="14" applyNumberFormat="1" applyFont="1" applyBorder="1" applyAlignment="1">
      <alignment horizontal="center" vertical="center" wrapText="1"/>
    </xf>
    <xf numFmtId="1" fontId="6" fillId="0" borderId="27" xfId="14" applyNumberFormat="1" applyFont="1" applyBorder="1" applyAlignment="1">
      <alignment horizontal="center" vertical="center"/>
    </xf>
    <xf numFmtId="1" fontId="6" fillId="0" borderId="27" xfId="14" applyNumberFormat="1" applyFont="1" applyBorder="1" applyAlignment="1">
      <alignment horizontal="center" vertical="center" wrapText="1"/>
    </xf>
    <xf numFmtId="2" fontId="6" fillId="0" borderId="27" xfId="14" applyNumberFormat="1" applyFont="1" applyBorder="1" applyAlignment="1">
      <alignment horizontal="center" vertical="center"/>
    </xf>
    <xf numFmtId="0" fontId="6" fillId="0" borderId="27" xfId="14" applyNumberFormat="1" applyFont="1" applyBorder="1" applyAlignment="1">
      <alignment vertical="center" wrapText="1"/>
    </xf>
    <xf numFmtId="164" fontId="6" fillId="0" borderId="27" xfId="14" applyNumberFormat="1" applyFont="1" applyBorder="1" applyAlignment="1">
      <alignment horizontal="center" vertical="center"/>
    </xf>
    <xf numFmtId="1" fontId="5" fillId="0" borderId="27" xfId="14" applyNumberFormat="1" applyFont="1" applyBorder="1" applyAlignment="1">
      <alignment horizontal="center" vertical="center"/>
    </xf>
    <xf numFmtId="2" fontId="5" fillId="0" borderId="27" xfId="14" applyNumberFormat="1" applyFont="1" applyBorder="1" applyAlignment="1">
      <alignment horizontal="center" vertical="center"/>
    </xf>
    <xf numFmtId="2" fontId="6" fillId="0" borderId="0" xfId="14" applyNumberFormat="1" applyFont="1" applyAlignment="1">
      <alignment horizontal="center" vertical="center"/>
    </xf>
    <xf numFmtId="2" fontId="5" fillId="0" borderId="0" xfId="14" applyNumberFormat="1" applyFont="1" applyAlignment="1">
      <alignment horizontal="center" vertical="center"/>
    </xf>
    <xf numFmtId="3" fontId="6" fillId="0" borderId="27" xfId="14" applyNumberFormat="1" applyFont="1" applyBorder="1" applyAlignment="1">
      <alignment horizontal="center" vertical="center"/>
    </xf>
    <xf numFmtId="4" fontId="6" fillId="0" borderId="27" xfId="14" applyNumberFormat="1" applyFont="1" applyBorder="1" applyAlignment="1">
      <alignment horizontal="center" vertical="center"/>
    </xf>
    <xf numFmtId="0" fontId="6" fillId="0" borderId="32" xfId="16" applyNumberFormat="1" applyFont="1" applyFill="1" applyBorder="1" applyAlignment="1">
      <alignment horizontal="center" vertical="center" wrapText="1"/>
    </xf>
    <xf numFmtId="0" fontId="6" fillId="0" borderId="32" xfId="16" applyNumberFormat="1" applyFont="1" applyFill="1" applyBorder="1" applyAlignment="1">
      <alignment horizontal="center"/>
    </xf>
    <xf numFmtId="2" fontId="6" fillId="0" borderId="32" xfId="16" applyNumberFormat="1" applyFont="1" applyFill="1" applyBorder="1" applyAlignment="1">
      <alignment horizontal="center"/>
    </xf>
    <xf numFmtId="165" fontId="6" fillId="0" borderId="32" xfId="16" applyNumberFormat="1" applyFont="1" applyFill="1" applyBorder="1" applyAlignment="1">
      <alignment horizontal="right"/>
    </xf>
    <xf numFmtId="165" fontId="6" fillId="0" borderId="32" xfId="16" applyNumberFormat="1" applyFont="1" applyFill="1" applyBorder="1" applyAlignment="1">
      <alignment horizontal="center"/>
    </xf>
    <xf numFmtId="1" fontId="6" fillId="0" borderId="32" xfId="16" applyNumberFormat="1" applyFont="1" applyFill="1" applyBorder="1" applyAlignment="1">
      <alignment horizontal="center"/>
    </xf>
    <xf numFmtId="164" fontId="6" fillId="0" borderId="32" xfId="16" applyNumberFormat="1" applyFont="1" applyFill="1" applyBorder="1" applyAlignment="1">
      <alignment horizontal="center"/>
    </xf>
    <xf numFmtId="0" fontId="23" fillId="0" borderId="0" xfId="0" applyNumberFormat="1" applyFont="1" applyAlignment="1"/>
    <xf numFmtId="2" fontId="6" fillId="0" borderId="32" xfId="28" applyNumberFormat="1" applyFont="1" applyFill="1" applyBorder="1" applyAlignment="1">
      <alignment horizontal="right" vertical="top"/>
    </xf>
    <xf numFmtId="2" fontId="5" fillId="0" borderId="32" xfId="28" applyNumberFormat="1" applyFont="1" applyFill="1" applyBorder="1" applyAlignment="1">
      <alignment horizontal="right" vertical="top"/>
    </xf>
    <xf numFmtId="0" fontId="5" fillId="0" borderId="32" xfId="0" applyNumberFormat="1" applyFont="1" applyBorder="1" applyAlignment="1"/>
    <xf numFmtId="2" fontId="5" fillId="2" borderId="32" xfId="0" applyNumberFormat="1" applyFont="1" applyFill="1" applyBorder="1" applyAlignment="1">
      <alignment horizontal="right" vertical="top"/>
    </xf>
    <xf numFmtId="0" fontId="18" fillId="3" borderId="32" xfId="0" applyFont="1" applyFill="1" applyBorder="1" applyAlignment="1">
      <alignment horizontal="center" vertical="center" wrapText="1"/>
    </xf>
    <xf numFmtId="0" fontId="5" fillId="3" borderId="32" xfId="0" applyNumberFormat="1" applyFont="1" applyFill="1" applyBorder="1" applyAlignment="1">
      <alignment horizontal="center" vertical="center" wrapText="1"/>
    </xf>
    <xf numFmtId="2" fontId="5" fillId="3" borderId="32" xfId="0" applyNumberFormat="1" applyFont="1" applyFill="1" applyBorder="1" applyAlignment="1">
      <alignment horizontal="center" vertical="center" wrapText="1"/>
    </xf>
    <xf numFmtId="0" fontId="6" fillId="3" borderId="32" xfId="13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6" fillId="0" borderId="32" xfId="32" applyNumberFormat="1" applyFont="1" applyBorder="1" applyAlignment="1">
      <alignment horizontal="center" vertical="center" wrapText="1"/>
    </xf>
    <xf numFmtId="2" fontId="6" fillId="0" borderId="32" xfId="14" applyNumberFormat="1" applyFont="1" applyBorder="1" applyAlignment="1">
      <alignment horizontal="center" vertical="center"/>
    </xf>
    <xf numFmtId="164" fontId="6" fillId="0" borderId="32" xfId="14" applyNumberFormat="1" applyFont="1" applyBorder="1" applyAlignment="1">
      <alignment horizontal="center" vertical="center"/>
    </xf>
    <xf numFmtId="0" fontId="6" fillId="0" borderId="32" xfId="14" applyNumberFormat="1" applyFont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 wrapText="1"/>
    </xf>
    <xf numFmtId="0" fontId="6" fillId="3" borderId="27" xfId="13" applyFont="1" applyFill="1" applyBorder="1" applyAlignment="1">
      <alignment horizontal="center" vertical="center" wrapText="1"/>
    </xf>
    <xf numFmtId="0" fontId="6" fillId="3" borderId="15" xfId="13" applyFont="1" applyFill="1" applyBorder="1" applyAlignment="1">
      <alignment horizontal="center" vertical="center" wrapText="1"/>
    </xf>
    <xf numFmtId="0" fontId="18" fillId="3" borderId="27" xfId="31" applyFont="1" applyFill="1" applyBorder="1" applyAlignment="1">
      <alignment horizontal="center" vertical="center"/>
    </xf>
    <xf numFmtId="0" fontId="6" fillId="3" borderId="4" xfId="13" applyFont="1" applyFill="1" applyBorder="1" applyAlignment="1">
      <alignment horizontal="center" vertical="center" wrapText="1"/>
    </xf>
    <xf numFmtId="0" fontId="6" fillId="3" borderId="16" xfId="13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/>
    </xf>
    <xf numFmtId="0" fontId="6" fillId="3" borderId="25" xfId="13" applyFont="1" applyFill="1" applyBorder="1" applyAlignment="1">
      <alignment horizontal="center" vertical="center" wrapText="1"/>
    </xf>
    <xf numFmtId="0" fontId="6" fillId="3" borderId="6" xfId="13" applyFont="1" applyFill="1" applyBorder="1" applyAlignment="1">
      <alignment horizontal="center" vertical="center" wrapText="1"/>
    </xf>
    <xf numFmtId="0" fontId="5" fillId="0" borderId="27" xfId="14" applyFont="1" applyBorder="1" applyAlignment="1">
      <alignment horizontal="left" vertical="center"/>
    </xf>
    <xf numFmtId="0" fontId="5" fillId="0" borderId="0" xfId="14" applyNumberFormat="1" applyFont="1" applyAlignment="1">
      <alignment horizontal="left" vertical="center"/>
    </xf>
    <xf numFmtId="0" fontId="6" fillId="0" borderId="4" xfId="14" applyNumberFormat="1" applyFont="1" applyBorder="1" applyAlignment="1">
      <alignment horizontal="center" vertical="center" wrapText="1"/>
    </xf>
    <xf numFmtId="0" fontId="6" fillId="0" borderId="16" xfId="14" applyNumberFormat="1" applyFont="1" applyBorder="1" applyAlignment="1">
      <alignment horizontal="center" vertical="center" wrapText="1"/>
    </xf>
    <xf numFmtId="0" fontId="6" fillId="0" borderId="17" xfId="14" applyNumberFormat="1" applyFont="1" applyBorder="1" applyAlignment="1">
      <alignment horizontal="center" vertical="center" wrapText="1"/>
    </xf>
    <xf numFmtId="2" fontId="6" fillId="0" borderId="27" xfId="14" applyNumberFormat="1" applyFont="1" applyBorder="1" applyAlignment="1">
      <alignment horizontal="center" vertical="center" wrapText="1"/>
    </xf>
    <xf numFmtId="2" fontId="6" fillId="0" borderId="4" xfId="14" applyNumberFormat="1" applyFont="1" applyBorder="1" applyAlignment="1">
      <alignment horizontal="center" vertical="center" wrapText="1"/>
    </xf>
    <xf numFmtId="2" fontId="6" fillId="0" borderId="16" xfId="14" applyNumberFormat="1" applyFont="1" applyBorder="1" applyAlignment="1">
      <alignment horizontal="center" vertical="center" wrapText="1"/>
    </xf>
    <xf numFmtId="0" fontId="5" fillId="0" borderId="27" xfId="14" applyFont="1" applyBorder="1" applyAlignment="1">
      <alignment vertical="center"/>
    </xf>
    <xf numFmtId="0" fontId="5" fillId="0" borderId="25" xfId="14" applyFont="1" applyBorder="1" applyAlignment="1">
      <alignment horizontal="left" vertical="center"/>
    </xf>
    <xf numFmtId="0" fontId="5" fillId="0" borderId="7" xfId="14" applyFont="1" applyBorder="1" applyAlignment="1">
      <alignment horizontal="left" vertical="center"/>
    </xf>
    <xf numFmtId="0" fontId="5" fillId="0" borderId="6" xfId="14" applyFont="1" applyBorder="1" applyAlignment="1">
      <alignment horizontal="left" vertical="center"/>
    </xf>
    <xf numFmtId="2" fontId="6" fillId="0" borderId="0" xfId="14" applyNumberFormat="1" applyFont="1" applyAlignment="1">
      <alignment horizontal="center" vertical="center"/>
    </xf>
    <xf numFmtId="0" fontId="6" fillId="0" borderId="0" xfId="14" applyNumberFormat="1" applyFont="1" applyAlignment="1">
      <alignment horizontal="center" vertical="center"/>
    </xf>
    <xf numFmtId="0" fontId="5" fillId="0" borderId="0" xfId="14" applyFont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5" xfId="14" applyFont="1" applyBorder="1" applyAlignment="1">
      <alignment vertical="center"/>
    </xf>
    <xf numFmtId="0" fontId="5" fillId="0" borderId="6" xfId="14" applyFont="1" applyBorder="1" applyAlignment="1">
      <alignment vertical="center"/>
    </xf>
    <xf numFmtId="0" fontId="6" fillId="2" borderId="20" xfId="0" applyNumberFormat="1" applyFont="1" applyFill="1" applyBorder="1" applyAlignment="1">
      <alignment horizontal="center" vertical="top"/>
    </xf>
    <xf numFmtId="0" fontId="6" fillId="2" borderId="19" xfId="0" applyNumberFormat="1" applyFont="1" applyFill="1" applyBorder="1" applyAlignment="1">
      <alignment horizontal="center" vertical="top"/>
    </xf>
    <xf numFmtId="0" fontId="6" fillId="2" borderId="21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Alignment="1">
      <alignment horizontal="center" vertical="center" wrapText="1"/>
    </xf>
    <xf numFmtId="0" fontId="17" fillId="2" borderId="0" xfId="0" applyNumberFormat="1" applyFont="1" applyFill="1" applyAlignment="1">
      <alignment horizontal="right" wrapText="1"/>
    </xf>
    <xf numFmtId="0" fontId="6" fillId="2" borderId="5" xfId="0" applyNumberFormat="1" applyFont="1" applyFill="1" applyBorder="1" applyAlignment="1">
      <alignment horizontal="center" vertical="top"/>
    </xf>
    <xf numFmtId="0" fontId="6" fillId="2" borderId="7" xfId="0" applyNumberFormat="1" applyFont="1" applyFill="1" applyBorder="1" applyAlignment="1">
      <alignment horizontal="center" vertical="top"/>
    </xf>
    <xf numFmtId="0" fontId="6" fillId="2" borderId="6" xfId="0" applyNumberFormat="1" applyFont="1" applyFill="1" applyBorder="1" applyAlignment="1">
      <alignment horizontal="center" vertical="top"/>
    </xf>
    <xf numFmtId="0" fontId="6" fillId="2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32" xfId="16" applyNumberFormat="1" applyFont="1" applyFill="1" applyBorder="1" applyAlignment="1">
      <alignment horizontal="center"/>
    </xf>
    <xf numFmtId="0" fontId="6" fillId="0" borderId="33" xfId="16" applyNumberFormat="1" applyFont="1" applyFill="1" applyBorder="1" applyAlignment="1">
      <alignment horizontal="center" vertical="center" wrapText="1"/>
    </xf>
    <xf numFmtId="0" fontId="6" fillId="0" borderId="17" xfId="16" applyNumberFormat="1" applyFont="1" applyFill="1" applyBorder="1" applyAlignment="1">
      <alignment horizontal="center" vertical="center" wrapText="1"/>
    </xf>
    <xf numFmtId="0" fontId="6" fillId="0" borderId="14" xfId="16" applyNumberFormat="1" applyFont="1" applyFill="1" applyBorder="1" applyAlignment="1">
      <alignment horizontal="center" vertical="center" wrapText="1"/>
    </xf>
    <xf numFmtId="0" fontId="6" fillId="0" borderId="18" xfId="16" applyNumberFormat="1" applyFont="1" applyFill="1" applyBorder="1" applyAlignment="1">
      <alignment horizontal="center" vertical="center" wrapText="1"/>
    </xf>
    <xf numFmtId="0" fontId="6" fillId="0" borderId="32" xfId="16" applyNumberFormat="1" applyFont="1" applyFill="1" applyBorder="1" applyAlignment="1">
      <alignment horizontal="center" vertical="center" wrapText="1"/>
    </xf>
    <xf numFmtId="0" fontId="6" fillId="0" borderId="16" xfId="16" applyNumberFormat="1" applyFont="1" applyFill="1" applyBorder="1" applyAlignment="1">
      <alignment horizontal="center" vertical="center" wrapText="1"/>
    </xf>
    <xf numFmtId="0" fontId="6" fillId="0" borderId="0" xfId="16" applyNumberFormat="1" applyFont="1" applyFill="1" applyAlignment="1">
      <alignment horizontal="center"/>
    </xf>
    <xf numFmtId="0" fontId="17" fillId="3" borderId="0" xfId="0" applyNumberFormat="1" applyFont="1" applyFill="1" applyAlignment="1">
      <alignment horizontal="right" vertical="center"/>
    </xf>
    <xf numFmtId="0" fontId="5" fillId="3" borderId="0" xfId="0" applyNumberFormat="1" applyFont="1" applyFill="1" applyAlignment="1">
      <alignment horizontal="center" vertical="center" wrapText="1"/>
    </xf>
    <xf numFmtId="0" fontId="6" fillId="3" borderId="8" xfId="0" applyNumberFormat="1" applyFont="1" applyFill="1" applyBorder="1" applyAlignment="1"/>
    <xf numFmtId="0" fontId="6" fillId="3" borderId="10" xfId="0" applyNumberFormat="1" applyFont="1" applyFill="1" applyBorder="1" applyAlignment="1"/>
    <xf numFmtId="0" fontId="6" fillId="3" borderId="11" xfId="0" applyNumberFormat="1" applyFont="1" applyFill="1" applyBorder="1" applyAlignment="1"/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/>
    </xf>
    <xf numFmtId="0" fontId="19" fillId="3" borderId="0" xfId="0" applyNumberFormat="1" applyFont="1" applyFill="1" applyAlignment="1">
      <alignment horizontal="center" vertical="center" wrapText="1"/>
    </xf>
    <xf numFmtId="0" fontId="18" fillId="3" borderId="34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3" borderId="32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right"/>
    </xf>
    <xf numFmtId="0" fontId="5" fillId="0" borderId="29" xfId="29" applyFont="1" applyBorder="1" applyAlignment="1">
      <alignment horizontal="center" vertical="center"/>
    </xf>
    <xf numFmtId="0" fontId="5" fillId="0" borderId="26" xfId="29" applyFont="1" applyBorder="1" applyAlignment="1">
      <alignment horizontal="center" vertical="center"/>
    </xf>
    <xf numFmtId="0" fontId="5" fillId="0" borderId="31" xfId="29" applyFont="1" applyBorder="1" applyAlignment="1">
      <alignment horizontal="center" vertical="center"/>
    </xf>
    <xf numFmtId="0" fontId="5" fillId="0" borderId="6" xfId="29" applyFont="1" applyBorder="1" applyAlignment="1">
      <alignment horizontal="center" vertical="center"/>
    </xf>
    <xf numFmtId="0" fontId="5" fillId="4" borderId="28" xfId="9" applyFont="1" applyFill="1" applyBorder="1" applyAlignment="1">
      <alignment horizontal="center" vertical="center" wrapText="1"/>
    </xf>
    <xf numFmtId="0" fontId="5" fillId="4" borderId="26" xfId="9" applyFont="1" applyFill="1" applyBorder="1" applyAlignment="1">
      <alignment horizontal="center" vertical="center" wrapText="1"/>
    </xf>
    <xf numFmtId="0" fontId="5" fillId="4" borderId="27" xfId="9" applyFont="1" applyFill="1" applyBorder="1" applyAlignment="1">
      <alignment horizontal="center" vertical="center" wrapText="1"/>
    </xf>
    <xf numFmtId="0" fontId="6" fillId="0" borderId="0" xfId="9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5" fillId="4" borderId="2" xfId="9" applyFont="1" applyFill="1" applyBorder="1" applyAlignment="1">
      <alignment horizontal="center" vertical="center" wrapText="1"/>
    </xf>
    <xf numFmtId="0" fontId="5" fillId="4" borderId="25" xfId="9" applyFont="1" applyFill="1" applyBorder="1" applyAlignment="1">
      <alignment horizontal="center" vertical="center" wrapText="1"/>
    </xf>
  </cellXfs>
  <cellStyles count="33">
    <cellStyle name="Обычный" xfId="0" builtinId="0"/>
    <cellStyle name="Обычный 10" xfId="25"/>
    <cellStyle name="Обычный 11" xfId="26"/>
    <cellStyle name="Обычный 11 2" xfId="27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3 3" xfId="6"/>
    <cellStyle name="Обычный 4" xfId="7"/>
    <cellStyle name="Обычный 4 2" xfId="31"/>
    <cellStyle name="Обычный 5" xfId="8"/>
    <cellStyle name="Обычный 6" xfId="9"/>
    <cellStyle name="Обычный 6 2" xfId="10"/>
    <cellStyle name="Обычный 7" xfId="11"/>
    <cellStyle name="Обычный 8" xfId="12"/>
    <cellStyle name="Обычный 9" xfId="13"/>
    <cellStyle name="Обычный_Лист1" xfId="14"/>
    <cellStyle name="Обычный_Лист2" xfId="15"/>
    <cellStyle name="Обычный_Меню" xfId="29"/>
    <cellStyle name="Обычный_Себестоимость рациона" xfId="28"/>
    <cellStyle name="Обычный_соотношение ЭЦ" xfId="16"/>
    <cellStyle name="Обычный_Структура" xfId="32"/>
    <cellStyle name="Процентный" xfId="17" builtinId="5"/>
    <cellStyle name="Процентный 11" xfId="24"/>
    <cellStyle name="Процентный 2" xfId="18"/>
    <cellStyle name="Процентный 3" xfId="19"/>
    <cellStyle name="Процентный 4" xfId="20"/>
    <cellStyle name="Процентный 5" xfId="21"/>
    <cellStyle name="Процентный 6" xfId="30"/>
    <cellStyle name="Процентный 8" xfId="22"/>
    <cellStyle name="Финансовый 2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3"/>
  <sheetViews>
    <sheetView view="pageBreakPreview" zoomScale="60" zoomScaleNormal="100" workbookViewId="0">
      <selection activeCell="G13" sqref="G13"/>
    </sheetView>
  </sheetViews>
  <sheetFormatPr defaultColWidth="9.140625" defaultRowHeight="16.5" x14ac:dyDescent="0.25"/>
  <cols>
    <col min="1" max="1" width="9.140625" style="119"/>
    <col min="2" max="2" width="22" style="123" customWidth="1"/>
    <col min="3" max="3" width="18.140625" style="123" customWidth="1"/>
    <col min="4" max="13" width="18.85546875" style="123" customWidth="1"/>
    <col min="14" max="14" width="18.85546875" style="119" customWidth="1"/>
    <col min="15" max="16384" width="9.140625" style="119"/>
  </cols>
  <sheetData>
    <row r="1" spans="1:13" x14ac:dyDescent="0.25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65" t="s">
        <v>0</v>
      </c>
    </row>
    <row r="2" spans="1:13" ht="29.25" customHeight="1" x14ac:dyDescent="0.25">
      <c r="A2" s="165" t="s">
        <v>411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34.5" customHeight="1" x14ac:dyDescent="0.25">
      <c r="A3" s="166" t="s">
        <v>62</v>
      </c>
      <c r="B3" s="120" t="s">
        <v>162</v>
      </c>
      <c r="C3" s="120" t="s">
        <v>163</v>
      </c>
      <c r="D3" s="120" t="s">
        <v>2</v>
      </c>
      <c r="E3" s="120" t="s">
        <v>3</v>
      </c>
      <c r="F3" s="120" t="s">
        <v>4</v>
      </c>
      <c r="G3" s="120" t="s">
        <v>5</v>
      </c>
      <c r="H3" s="120" t="s">
        <v>6</v>
      </c>
      <c r="I3" s="120" t="s">
        <v>7</v>
      </c>
      <c r="J3" s="120" t="s">
        <v>8</v>
      </c>
      <c r="K3" s="120" t="s">
        <v>9</v>
      </c>
      <c r="L3" s="120" t="s">
        <v>10</v>
      </c>
      <c r="M3" s="120" t="s">
        <v>11</v>
      </c>
    </row>
    <row r="4" spans="1:13" ht="49.5" customHeight="1" x14ac:dyDescent="0.25">
      <c r="A4" s="166"/>
      <c r="B4" s="120" t="s">
        <v>164</v>
      </c>
      <c r="C4" s="120">
        <v>8</v>
      </c>
      <c r="D4" s="120"/>
      <c r="E4" s="120" t="s">
        <v>40</v>
      </c>
      <c r="F4" s="120" t="s">
        <v>123</v>
      </c>
      <c r="G4" s="120"/>
      <c r="H4" s="120"/>
      <c r="I4" s="120"/>
      <c r="J4" s="120" t="s">
        <v>40</v>
      </c>
      <c r="K4" s="120" t="s">
        <v>123</v>
      </c>
      <c r="L4" s="120"/>
      <c r="M4" s="120"/>
    </row>
    <row r="5" spans="1:13" ht="49.5" customHeight="1" x14ac:dyDescent="0.25">
      <c r="A5" s="166"/>
      <c r="B5" s="120" t="s">
        <v>165</v>
      </c>
      <c r="C5" s="120" t="s">
        <v>166</v>
      </c>
      <c r="D5" s="120" t="s">
        <v>412</v>
      </c>
      <c r="E5" s="120" t="s">
        <v>413</v>
      </c>
      <c r="F5" s="120" t="s">
        <v>414</v>
      </c>
      <c r="G5" s="120" t="s">
        <v>415</v>
      </c>
      <c r="H5" s="120" t="s">
        <v>416</v>
      </c>
      <c r="I5" s="120" t="s">
        <v>412</v>
      </c>
      <c r="J5" s="120" t="s">
        <v>413</v>
      </c>
      <c r="K5" s="120" t="s">
        <v>414</v>
      </c>
      <c r="L5" s="120" t="s">
        <v>415</v>
      </c>
      <c r="M5" s="120" t="s">
        <v>416</v>
      </c>
    </row>
    <row r="6" spans="1:13" ht="49.5" customHeight="1" x14ac:dyDescent="0.25">
      <c r="A6" s="166"/>
      <c r="B6" s="120" t="s">
        <v>167</v>
      </c>
      <c r="C6" s="120">
        <v>150</v>
      </c>
      <c r="D6" s="120" t="s">
        <v>417</v>
      </c>
      <c r="E6" s="120"/>
      <c r="F6" s="120"/>
      <c r="G6" s="120" t="s">
        <v>168</v>
      </c>
      <c r="H6" s="120"/>
      <c r="I6" s="120" t="s">
        <v>168</v>
      </c>
      <c r="J6" s="120"/>
      <c r="K6" s="120"/>
      <c r="L6" s="120" t="s">
        <v>168</v>
      </c>
      <c r="M6" s="120"/>
    </row>
    <row r="7" spans="1:13" ht="99" customHeight="1" x14ac:dyDescent="0.25">
      <c r="A7" s="166"/>
      <c r="B7" s="120" t="s">
        <v>169</v>
      </c>
      <c r="C7" s="120">
        <v>180</v>
      </c>
      <c r="D7" s="120" t="s">
        <v>171</v>
      </c>
      <c r="E7" s="120" t="s">
        <v>170</v>
      </c>
      <c r="F7" s="120" t="s">
        <v>171</v>
      </c>
      <c r="G7" s="120" t="s">
        <v>170</v>
      </c>
      <c r="H7" s="120" t="s">
        <v>171</v>
      </c>
      <c r="I7" s="120" t="s">
        <v>171</v>
      </c>
      <c r="J7" s="120" t="s">
        <v>170</v>
      </c>
      <c r="K7" s="120" t="s">
        <v>171</v>
      </c>
      <c r="L7" s="120" t="s">
        <v>170</v>
      </c>
      <c r="M7" s="120" t="s">
        <v>171</v>
      </c>
    </row>
    <row r="8" spans="1:13" x14ac:dyDescent="0.25">
      <c r="A8" s="166"/>
      <c r="B8" s="120" t="s">
        <v>172</v>
      </c>
      <c r="C8" s="120">
        <v>20</v>
      </c>
      <c r="D8" s="120" t="s">
        <v>80</v>
      </c>
      <c r="E8" s="120" t="s">
        <v>80</v>
      </c>
      <c r="F8" s="120"/>
      <c r="G8" s="120" t="s">
        <v>80</v>
      </c>
      <c r="H8" s="120" t="s">
        <v>80</v>
      </c>
      <c r="I8" s="120" t="s">
        <v>80</v>
      </c>
      <c r="J8" s="120" t="s">
        <v>80</v>
      </c>
      <c r="K8" s="120"/>
      <c r="L8" s="120" t="s">
        <v>80</v>
      </c>
      <c r="M8" s="120" t="s">
        <v>80</v>
      </c>
    </row>
    <row r="9" spans="1:13" ht="66" customHeight="1" x14ac:dyDescent="0.25">
      <c r="A9" s="166"/>
      <c r="B9" s="120" t="s">
        <v>339</v>
      </c>
      <c r="C9" s="120">
        <v>40</v>
      </c>
      <c r="D9" s="120"/>
      <c r="E9" s="120"/>
      <c r="F9" s="120" t="s">
        <v>339</v>
      </c>
      <c r="G9" s="120"/>
      <c r="H9" s="120"/>
      <c r="I9" s="120"/>
      <c r="J9" s="120"/>
      <c r="K9" s="120" t="s">
        <v>339</v>
      </c>
      <c r="L9" s="120"/>
      <c r="M9" s="120"/>
    </row>
    <row r="10" spans="1:13" ht="33" x14ac:dyDescent="0.25">
      <c r="A10" s="166"/>
      <c r="B10" s="120" t="s">
        <v>418</v>
      </c>
      <c r="C10" s="120">
        <v>20</v>
      </c>
      <c r="D10" s="120"/>
      <c r="E10" s="120"/>
      <c r="F10" s="120"/>
      <c r="G10" s="120"/>
      <c r="H10" s="120" t="s">
        <v>418</v>
      </c>
      <c r="I10" s="120"/>
      <c r="J10" s="120"/>
      <c r="K10" s="120"/>
      <c r="L10" s="120"/>
      <c r="M10" s="120" t="s">
        <v>418</v>
      </c>
    </row>
    <row r="11" spans="1:13" x14ac:dyDescent="0.25">
      <c r="A11" s="166"/>
      <c r="B11" s="120" t="s">
        <v>173</v>
      </c>
      <c r="C11" s="120">
        <v>100</v>
      </c>
      <c r="D11" s="120" t="s">
        <v>173</v>
      </c>
      <c r="E11" s="120" t="s">
        <v>173</v>
      </c>
      <c r="F11" s="120" t="s">
        <v>173</v>
      </c>
      <c r="G11" s="120" t="s">
        <v>173</v>
      </c>
      <c r="H11" s="120" t="s">
        <v>173</v>
      </c>
      <c r="I11" s="120" t="s">
        <v>173</v>
      </c>
      <c r="J11" s="120" t="s">
        <v>173</v>
      </c>
      <c r="K11" s="120" t="s">
        <v>173</v>
      </c>
      <c r="L11" s="120" t="s">
        <v>173</v>
      </c>
      <c r="M11" s="120" t="s">
        <v>173</v>
      </c>
    </row>
    <row r="12" spans="1:13" ht="66" x14ac:dyDescent="0.25">
      <c r="A12" s="167" t="s">
        <v>12</v>
      </c>
      <c r="B12" s="120" t="s">
        <v>174</v>
      </c>
      <c r="C12" s="120">
        <v>60</v>
      </c>
      <c r="D12" s="120" t="s">
        <v>175</v>
      </c>
      <c r="E12" s="120" t="s">
        <v>419</v>
      </c>
      <c r="F12" s="120" t="s">
        <v>175</v>
      </c>
      <c r="G12" s="120" t="s">
        <v>419</v>
      </c>
      <c r="H12" s="120" t="s">
        <v>175</v>
      </c>
      <c r="I12" s="120" t="s">
        <v>419</v>
      </c>
      <c r="J12" s="120" t="s">
        <v>175</v>
      </c>
      <c r="K12" s="120" t="s">
        <v>419</v>
      </c>
      <c r="L12" s="120" t="s">
        <v>175</v>
      </c>
      <c r="M12" s="120" t="s">
        <v>419</v>
      </c>
    </row>
    <row r="13" spans="1:13" ht="132" customHeight="1" x14ac:dyDescent="0.25">
      <c r="A13" s="167"/>
      <c r="B13" s="120" t="s">
        <v>176</v>
      </c>
      <c r="C13" s="120">
        <v>200</v>
      </c>
      <c r="D13" s="120" t="s">
        <v>420</v>
      </c>
      <c r="E13" s="120" t="s">
        <v>421</v>
      </c>
      <c r="F13" s="120" t="s">
        <v>420</v>
      </c>
      <c r="G13" s="120" t="s">
        <v>420</v>
      </c>
      <c r="H13" s="120" t="s">
        <v>420</v>
      </c>
      <c r="I13" s="120" t="s">
        <v>421</v>
      </c>
      <c r="J13" s="120" t="s">
        <v>420</v>
      </c>
      <c r="K13" s="120" t="s">
        <v>421</v>
      </c>
      <c r="L13" s="120" t="s">
        <v>420</v>
      </c>
      <c r="M13" s="120" t="s">
        <v>421</v>
      </c>
    </row>
    <row r="14" spans="1:13" ht="115.5" customHeight="1" x14ac:dyDescent="0.25">
      <c r="A14" s="167"/>
      <c r="B14" s="120" t="s">
        <v>165</v>
      </c>
      <c r="C14" s="120">
        <v>90</v>
      </c>
      <c r="D14" s="120" t="s">
        <v>415</v>
      </c>
      <c r="E14" s="120" t="s">
        <v>412</v>
      </c>
      <c r="F14" s="120" t="s">
        <v>422</v>
      </c>
      <c r="G14" s="120" t="s">
        <v>412</v>
      </c>
      <c r="H14" s="120" t="s">
        <v>423</v>
      </c>
      <c r="I14" s="120" t="s">
        <v>415</v>
      </c>
      <c r="J14" s="120" t="s">
        <v>412</v>
      </c>
      <c r="K14" s="120" t="s">
        <v>415</v>
      </c>
      <c r="L14" s="120" t="s">
        <v>412</v>
      </c>
      <c r="M14" s="120" t="s">
        <v>423</v>
      </c>
    </row>
    <row r="15" spans="1:13" ht="66" customHeight="1" x14ac:dyDescent="0.25">
      <c r="A15" s="167"/>
      <c r="B15" s="120" t="s">
        <v>167</v>
      </c>
      <c r="C15" s="120">
        <v>150</v>
      </c>
      <c r="D15" s="120" t="s">
        <v>168</v>
      </c>
      <c r="E15" s="120" t="s">
        <v>417</v>
      </c>
      <c r="F15" s="120" t="s">
        <v>168</v>
      </c>
      <c r="G15" s="120" t="s">
        <v>417</v>
      </c>
      <c r="H15" s="120" t="s">
        <v>168</v>
      </c>
      <c r="I15" s="120" t="s">
        <v>417</v>
      </c>
      <c r="J15" s="120" t="s">
        <v>168</v>
      </c>
      <c r="K15" s="120" t="s">
        <v>417</v>
      </c>
      <c r="L15" s="120" t="s">
        <v>168</v>
      </c>
      <c r="M15" s="120" t="s">
        <v>417</v>
      </c>
    </row>
    <row r="16" spans="1:13" ht="66" customHeight="1" x14ac:dyDescent="0.25">
      <c r="A16" s="167"/>
      <c r="B16" s="120" t="s">
        <v>169</v>
      </c>
      <c r="C16" s="120">
        <v>180</v>
      </c>
      <c r="D16" s="120" t="s">
        <v>178</v>
      </c>
      <c r="E16" s="120" t="s">
        <v>178</v>
      </c>
      <c r="F16" s="120" t="s">
        <v>178</v>
      </c>
      <c r="G16" s="120" t="s">
        <v>178</v>
      </c>
      <c r="H16" s="120" t="s">
        <v>178</v>
      </c>
      <c r="I16" s="120" t="s">
        <v>178</v>
      </c>
      <c r="J16" s="120" t="s">
        <v>178</v>
      </c>
      <c r="K16" s="120" t="s">
        <v>178</v>
      </c>
      <c r="L16" s="120" t="s">
        <v>178</v>
      </c>
      <c r="M16" s="120" t="s">
        <v>178</v>
      </c>
    </row>
    <row r="17" spans="1:13" ht="66" customHeight="1" x14ac:dyDescent="0.25">
      <c r="A17" s="167"/>
      <c r="B17" s="120" t="s">
        <v>172</v>
      </c>
      <c r="C17" s="120">
        <v>20</v>
      </c>
      <c r="D17" s="120" t="s">
        <v>80</v>
      </c>
      <c r="E17" s="120" t="s">
        <v>80</v>
      </c>
      <c r="F17" s="120" t="s">
        <v>80</v>
      </c>
      <c r="G17" s="120" t="s">
        <v>80</v>
      </c>
      <c r="H17" s="120" t="s">
        <v>80</v>
      </c>
      <c r="I17" s="120" t="s">
        <v>80</v>
      </c>
      <c r="J17" s="120" t="s">
        <v>80</v>
      </c>
      <c r="K17" s="120" t="s">
        <v>80</v>
      </c>
      <c r="L17" s="120" t="s">
        <v>80</v>
      </c>
      <c r="M17" s="120" t="s">
        <v>80</v>
      </c>
    </row>
    <row r="18" spans="1:13" ht="66" customHeight="1" x14ac:dyDescent="0.25">
      <c r="A18" s="167"/>
      <c r="B18" s="116" t="s">
        <v>172</v>
      </c>
      <c r="C18" s="116">
        <v>30</v>
      </c>
      <c r="D18" s="116" t="s">
        <v>122</v>
      </c>
      <c r="E18" s="116" t="s">
        <v>122</v>
      </c>
      <c r="F18" s="116" t="s">
        <v>122</v>
      </c>
      <c r="G18" s="116" t="s">
        <v>122</v>
      </c>
      <c r="H18" s="116" t="s">
        <v>122</v>
      </c>
      <c r="I18" s="116" t="s">
        <v>122</v>
      </c>
      <c r="J18" s="116" t="s">
        <v>122</v>
      </c>
      <c r="K18" s="116" t="s">
        <v>122</v>
      </c>
      <c r="L18" s="116" t="s">
        <v>122</v>
      </c>
      <c r="M18" s="116" t="s">
        <v>122</v>
      </c>
    </row>
    <row r="19" spans="1:13" ht="66" customHeight="1" x14ac:dyDescent="0.25">
      <c r="A19" s="168" t="s">
        <v>64</v>
      </c>
      <c r="B19" s="121" t="s">
        <v>424</v>
      </c>
      <c r="C19" s="121">
        <v>150</v>
      </c>
      <c r="D19" s="122" t="s">
        <v>413</v>
      </c>
      <c r="E19" s="122"/>
      <c r="F19" s="122"/>
      <c r="G19" s="122"/>
      <c r="H19" s="122"/>
      <c r="I19" s="122" t="s">
        <v>413</v>
      </c>
      <c r="J19" s="122"/>
      <c r="K19" s="122"/>
      <c r="L19" s="122"/>
      <c r="M19" s="122"/>
    </row>
    <row r="20" spans="1:13" ht="66" customHeight="1" x14ac:dyDescent="0.25">
      <c r="A20" s="168"/>
      <c r="B20" s="122" t="s">
        <v>339</v>
      </c>
      <c r="C20" s="121">
        <v>50</v>
      </c>
      <c r="D20" s="122"/>
      <c r="E20" s="122" t="s">
        <v>339</v>
      </c>
      <c r="F20" s="122" t="s">
        <v>339</v>
      </c>
      <c r="G20" s="122" t="s">
        <v>339</v>
      </c>
      <c r="H20" s="122" t="s">
        <v>339</v>
      </c>
      <c r="I20" s="122"/>
      <c r="J20" s="122" t="s">
        <v>339</v>
      </c>
      <c r="K20" s="122" t="s">
        <v>339</v>
      </c>
      <c r="L20" s="122" t="s">
        <v>339</v>
      </c>
      <c r="M20" s="122" t="s">
        <v>339</v>
      </c>
    </row>
    <row r="21" spans="1:13" ht="33" x14ac:dyDescent="0.25">
      <c r="A21" s="168"/>
      <c r="B21" s="121" t="s">
        <v>169</v>
      </c>
      <c r="C21" s="121">
        <v>200</v>
      </c>
      <c r="D21" s="122" t="s">
        <v>170</v>
      </c>
      <c r="E21" s="122" t="s">
        <v>187</v>
      </c>
      <c r="F21" s="122" t="s">
        <v>170</v>
      </c>
      <c r="G21" s="122" t="s">
        <v>187</v>
      </c>
      <c r="H21" s="122" t="s">
        <v>170</v>
      </c>
      <c r="I21" s="122" t="s">
        <v>170</v>
      </c>
      <c r="J21" s="122" t="s">
        <v>187</v>
      </c>
      <c r="K21" s="122" t="s">
        <v>170</v>
      </c>
      <c r="L21" s="122" t="s">
        <v>187</v>
      </c>
      <c r="M21" s="122" t="s">
        <v>170</v>
      </c>
    </row>
    <row r="22" spans="1:13" ht="33" customHeight="1" x14ac:dyDescent="0.25">
      <c r="A22" s="168"/>
      <c r="B22" s="121" t="s">
        <v>173</v>
      </c>
      <c r="C22" s="121">
        <v>100</v>
      </c>
      <c r="D22" s="121"/>
      <c r="E22" s="120" t="s">
        <v>173</v>
      </c>
      <c r="F22" s="120" t="s">
        <v>173</v>
      </c>
      <c r="G22" s="120" t="s">
        <v>173</v>
      </c>
      <c r="H22" s="120" t="s">
        <v>173</v>
      </c>
      <c r="I22" s="121"/>
      <c r="J22" s="120" t="s">
        <v>173</v>
      </c>
      <c r="K22" s="120" t="s">
        <v>173</v>
      </c>
      <c r="L22" s="120" t="s">
        <v>173</v>
      </c>
      <c r="M22" s="120" t="s">
        <v>173</v>
      </c>
    </row>
    <row r="23" spans="1:13" ht="32.25" customHeight="1" x14ac:dyDescent="0.25"/>
  </sheetData>
  <mergeCells count="4">
    <mergeCell ref="A2:M2"/>
    <mergeCell ref="A3:A11"/>
    <mergeCell ref="A12:A18"/>
    <mergeCell ref="A19:A22"/>
  </mergeCells>
  <printOptions horizontalCentered="1"/>
  <pageMargins left="0" right="0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U29"/>
  <sheetViews>
    <sheetView view="pageBreakPreview" zoomScale="60" zoomScaleNormal="90" workbookViewId="0">
      <selection activeCell="O17" sqref="O17"/>
    </sheetView>
  </sheetViews>
  <sheetFormatPr defaultRowHeight="16.5" x14ac:dyDescent="0.25"/>
  <cols>
    <col min="1" max="1" width="9.140625" style="124"/>
    <col min="2" max="2" width="20.28515625" style="124" customWidth="1"/>
    <col min="3" max="3" width="5.5703125" style="124" customWidth="1"/>
    <col min="4" max="4" width="20.28515625" style="124" customWidth="1"/>
    <col min="5" max="5" width="4.7109375" style="124" customWidth="1"/>
    <col min="6" max="6" width="20.28515625" style="124" customWidth="1"/>
    <col min="7" max="7" width="4.28515625" style="124" customWidth="1"/>
    <col min="8" max="8" width="20.28515625" style="124" customWidth="1"/>
    <col min="9" max="9" width="4.7109375" style="124" customWidth="1"/>
    <col min="10" max="10" width="20.28515625" style="124" customWidth="1"/>
    <col min="11" max="11" width="5" style="124" customWidth="1"/>
    <col min="12" max="12" width="20.28515625" style="124" customWidth="1"/>
    <col min="13" max="13" width="5.85546875" style="124" customWidth="1"/>
    <col min="14" max="14" width="20.28515625" style="124" customWidth="1"/>
    <col min="15" max="15" width="3.85546875" style="124" customWidth="1"/>
    <col min="16" max="16" width="20.28515625" style="124" customWidth="1"/>
    <col min="17" max="17" width="5" style="124" customWidth="1"/>
    <col min="18" max="18" width="20.28515625" style="124" customWidth="1"/>
    <col min="19" max="19" width="5.140625" style="124" customWidth="1"/>
    <col min="20" max="20" width="20.28515625" style="124" customWidth="1"/>
    <col min="21" max="21" width="5.85546875" style="124" customWidth="1"/>
    <col min="22" max="16384" width="9.140625" style="124"/>
  </cols>
  <sheetData>
    <row r="1" spans="1:21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66" t="s">
        <v>13</v>
      </c>
    </row>
    <row r="2" spans="1:21" x14ac:dyDescent="0.25">
      <c r="A2" s="171" t="s">
        <v>425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x14ac:dyDescent="0.25">
      <c r="A3" s="169" t="s">
        <v>62</v>
      </c>
      <c r="B3" s="172" t="s">
        <v>2</v>
      </c>
      <c r="C3" s="173"/>
      <c r="D3" s="172" t="s">
        <v>3</v>
      </c>
      <c r="E3" s="173"/>
      <c r="F3" s="172" t="s">
        <v>4</v>
      </c>
      <c r="G3" s="173"/>
      <c r="H3" s="172" t="s">
        <v>5</v>
      </c>
      <c r="I3" s="173"/>
      <c r="J3" s="172" t="s">
        <v>6</v>
      </c>
      <c r="K3" s="173"/>
      <c r="L3" s="172" t="s">
        <v>7</v>
      </c>
      <c r="M3" s="173"/>
      <c r="N3" s="172" t="s">
        <v>8</v>
      </c>
      <c r="O3" s="173"/>
      <c r="P3" s="172" t="s">
        <v>9</v>
      </c>
      <c r="Q3" s="173"/>
      <c r="R3" s="172" t="s">
        <v>10</v>
      </c>
      <c r="S3" s="173"/>
      <c r="T3" s="172" t="s">
        <v>11</v>
      </c>
      <c r="U3" s="173"/>
    </row>
    <row r="4" spans="1:21" x14ac:dyDescent="0.25">
      <c r="A4" s="167"/>
      <c r="B4" s="125"/>
      <c r="C4" s="120"/>
      <c r="D4" s="125" t="s">
        <v>40</v>
      </c>
      <c r="E4" s="120">
        <v>8</v>
      </c>
      <c r="F4" s="125"/>
      <c r="G4" s="120"/>
      <c r="H4" s="125"/>
      <c r="I4" s="120"/>
      <c r="J4" s="125"/>
      <c r="K4" s="120"/>
      <c r="L4" s="125"/>
      <c r="M4" s="120"/>
      <c r="N4" s="125" t="s">
        <v>40</v>
      </c>
      <c r="O4" s="120">
        <v>8</v>
      </c>
      <c r="P4" s="125"/>
      <c r="Q4" s="120"/>
      <c r="R4" s="125"/>
      <c r="S4" s="120"/>
      <c r="T4" s="125"/>
      <c r="U4" s="120"/>
    </row>
    <row r="5" spans="1:21" x14ac:dyDescent="0.25">
      <c r="A5" s="167"/>
      <c r="B5" s="125"/>
      <c r="C5" s="120"/>
      <c r="D5" s="125"/>
      <c r="E5" s="120"/>
      <c r="F5" s="125" t="s">
        <v>123</v>
      </c>
      <c r="G5" s="120">
        <v>15</v>
      </c>
      <c r="H5" s="125"/>
      <c r="I5" s="120"/>
      <c r="J5" s="125"/>
      <c r="K5" s="120"/>
      <c r="L5" s="125"/>
      <c r="M5" s="120"/>
      <c r="N5" s="125"/>
      <c r="O5" s="120"/>
      <c r="P5" s="125" t="s">
        <v>123</v>
      </c>
      <c r="Q5" s="120">
        <v>15</v>
      </c>
      <c r="R5" s="125"/>
      <c r="S5" s="120"/>
      <c r="T5" s="125"/>
      <c r="U5" s="120"/>
    </row>
    <row r="6" spans="1:21" ht="33" x14ac:dyDescent="0.25">
      <c r="A6" s="167"/>
      <c r="B6" s="125" t="s">
        <v>391</v>
      </c>
      <c r="C6" s="120">
        <v>90</v>
      </c>
      <c r="D6" s="125" t="s">
        <v>426</v>
      </c>
      <c r="E6" s="120">
        <v>120</v>
      </c>
      <c r="F6" s="125" t="s">
        <v>427</v>
      </c>
      <c r="G6" s="120">
        <v>150</v>
      </c>
      <c r="H6" s="125" t="s">
        <v>428</v>
      </c>
      <c r="I6" s="120">
        <v>90</v>
      </c>
      <c r="J6" s="125" t="s">
        <v>197</v>
      </c>
      <c r="K6" s="120">
        <v>100</v>
      </c>
      <c r="L6" s="125" t="s">
        <v>212</v>
      </c>
      <c r="M6" s="120">
        <v>90</v>
      </c>
      <c r="N6" s="125" t="s">
        <v>198</v>
      </c>
      <c r="O6" s="120">
        <v>120</v>
      </c>
      <c r="P6" s="125" t="s">
        <v>429</v>
      </c>
      <c r="Q6" s="120">
        <v>150</v>
      </c>
      <c r="R6" s="125" t="s">
        <v>200</v>
      </c>
      <c r="S6" s="120">
        <v>90</v>
      </c>
      <c r="T6" s="125" t="s">
        <v>344</v>
      </c>
      <c r="U6" s="120">
        <v>100</v>
      </c>
    </row>
    <row r="7" spans="1:21" ht="33" x14ac:dyDescent="0.25">
      <c r="A7" s="167"/>
      <c r="B7" s="125" t="s">
        <v>202</v>
      </c>
      <c r="C7" s="120">
        <v>20</v>
      </c>
      <c r="D7" s="125" t="s">
        <v>430</v>
      </c>
      <c r="E7" s="120">
        <v>50</v>
      </c>
      <c r="F7" s="125"/>
      <c r="G7" s="120"/>
      <c r="H7" s="125" t="s">
        <v>40</v>
      </c>
      <c r="I7" s="120">
        <v>5</v>
      </c>
      <c r="J7" s="125" t="s">
        <v>431</v>
      </c>
      <c r="K7" s="120">
        <v>30</v>
      </c>
      <c r="L7" s="125" t="s">
        <v>40</v>
      </c>
      <c r="M7" s="120">
        <v>5</v>
      </c>
      <c r="N7" s="125" t="s">
        <v>430</v>
      </c>
      <c r="O7" s="120">
        <v>50</v>
      </c>
      <c r="P7" s="125"/>
      <c r="Q7" s="120"/>
      <c r="R7" s="125" t="s">
        <v>202</v>
      </c>
      <c r="S7" s="120">
        <v>20</v>
      </c>
      <c r="T7" s="125" t="s">
        <v>203</v>
      </c>
      <c r="U7" s="120">
        <v>30</v>
      </c>
    </row>
    <row r="8" spans="1:21" ht="33" x14ac:dyDescent="0.25">
      <c r="A8" s="167"/>
      <c r="B8" s="125" t="s">
        <v>124</v>
      </c>
      <c r="C8" s="120">
        <v>150</v>
      </c>
      <c r="D8" s="125"/>
      <c r="E8" s="120"/>
      <c r="F8" s="125"/>
      <c r="G8" s="120"/>
      <c r="H8" s="125" t="s">
        <v>251</v>
      </c>
      <c r="I8" s="120">
        <v>150</v>
      </c>
      <c r="J8" s="125"/>
      <c r="K8" s="120"/>
      <c r="L8" s="125" t="s">
        <v>127</v>
      </c>
      <c r="M8" s="120">
        <v>150</v>
      </c>
      <c r="N8" s="125"/>
      <c r="O8" s="120"/>
      <c r="P8" s="125"/>
      <c r="Q8" s="120"/>
      <c r="R8" s="125" t="s">
        <v>124</v>
      </c>
      <c r="S8" s="120">
        <v>150</v>
      </c>
      <c r="T8" s="125"/>
      <c r="U8" s="120"/>
    </row>
    <row r="9" spans="1:21" ht="33" x14ac:dyDescent="0.25">
      <c r="A9" s="167"/>
      <c r="B9" s="125" t="s">
        <v>204</v>
      </c>
      <c r="C9" s="120">
        <v>200</v>
      </c>
      <c r="D9" s="125" t="s">
        <v>207</v>
      </c>
      <c r="E9" s="120">
        <v>200</v>
      </c>
      <c r="F9" s="125" t="s">
        <v>206</v>
      </c>
      <c r="G9" s="120">
        <v>200</v>
      </c>
      <c r="H9" s="125" t="s">
        <v>205</v>
      </c>
      <c r="I9" s="120">
        <v>200</v>
      </c>
      <c r="J9" s="125" t="s">
        <v>204</v>
      </c>
      <c r="K9" s="120">
        <v>200</v>
      </c>
      <c r="L9" s="125" t="s">
        <v>206</v>
      </c>
      <c r="M9" s="120">
        <v>200</v>
      </c>
      <c r="N9" s="125" t="s">
        <v>205</v>
      </c>
      <c r="O9" s="120">
        <v>200</v>
      </c>
      <c r="P9" s="125" t="s">
        <v>204</v>
      </c>
      <c r="Q9" s="120">
        <v>200</v>
      </c>
      <c r="R9" s="125" t="s">
        <v>207</v>
      </c>
      <c r="S9" s="120">
        <v>200</v>
      </c>
      <c r="T9" s="125" t="s">
        <v>206</v>
      </c>
      <c r="U9" s="120">
        <v>200</v>
      </c>
    </row>
    <row r="10" spans="1:21" x14ac:dyDescent="0.25">
      <c r="A10" s="167"/>
      <c r="B10" s="125" t="s">
        <v>80</v>
      </c>
      <c r="C10" s="120">
        <v>20</v>
      </c>
      <c r="D10" s="125" t="s">
        <v>80</v>
      </c>
      <c r="E10" s="120">
        <v>40</v>
      </c>
      <c r="F10" s="125"/>
      <c r="G10" s="120"/>
      <c r="H10" s="125" t="s">
        <v>80</v>
      </c>
      <c r="I10" s="120">
        <v>40</v>
      </c>
      <c r="J10" s="125" t="s">
        <v>80</v>
      </c>
      <c r="K10" s="120">
        <v>50</v>
      </c>
      <c r="L10" s="125" t="s">
        <v>80</v>
      </c>
      <c r="M10" s="120">
        <v>30</v>
      </c>
      <c r="N10" s="125" t="s">
        <v>80</v>
      </c>
      <c r="O10" s="120">
        <v>40</v>
      </c>
      <c r="P10" s="125"/>
      <c r="Q10" s="120"/>
      <c r="R10" s="125" t="s">
        <v>80</v>
      </c>
      <c r="S10" s="120">
        <v>30</v>
      </c>
      <c r="T10" s="125" t="s">
        <v>80</v>
      </c>
      <c r="U10" s="120">
        <v>50</v>
      </c>
    </row>
    <row r="11" spans="1:21" x14ac:dyDescent="0.25">
      <c r="A11" s="167"/>
      <c r="B11" s="125"/>
      <c r="C11" s="120"/>
      <c r="D11" s="125"/>
      <c r="E11" s="120"/>
      <c r="F11" s="125" t="s">
        <v>432</v>
      </c>
      <c r="G11" s="120">
        <v>50</v>
      </c>
      <c r="H11" s="125"/>
      <c r="I11" s="120"/>
      <c r="J11" s="125"/>
      <c r="K11" s="120"/>
      <c r="L11" s="125"/>
      <c r="M11" s="120"/>
      <c r="N11" s="125"/>
      <c r="O11" s="120"/>
      <c r="P11" s="125" t="s">
        <v>433</v>
      </c>
      <c r="Q11" s="120">
        <v>50</v>
      </c>
      <c r="R11" s="125"/>
      <c r="S11" s="120"/>
      <c r="T11" s="125"/>
      <c r="U11" s="120"/>
    </row>
    <row r="12" spans="1:21" x14ac:dyDescent="0.25">
      <c r="A12" s="167"/>
      <c r="B12" s="125"/>
      <c r="C12" s="120"/>
      <c r="D12" s="125"/>
      <c r="E12" s="120"/>
      <c r="F12" s="125"/>
      <c r="G12" s="120"/>
      <c r="H12" s="125"/>
      <c r="I12" s="120"/>
      <c r="J12" s="125" t="s">
        <v>434</v>
      </c>
      <c r="K12" s="120">
        <v>30</v>
      </c>
      <c r="L12" s="125"/>
      <c r="M12" s="120"/>
      <c r="N12" s="125"/>
      <c r="O12" s="120"/>
      <c r="P12" s="125"/>
      <c r="Q12" s="120"/>
      <c r="R12" s="125"/>
      <c r="S12" s="120"/>
      <c r="T12" s="125" t="s">
        <v>434</v>
      </c>
      <c r="U12" s="120">
        <v>30</v>
      </c>
    </row>
    <row r="13" spans="1:21" x14ac:dyDescent="0.25">
      <c r="A13" s="167"/>
      <c r="B13" s="120" t="s">
        <v>41</v>
      </c>
      <c r="C13" s="120">
        <v>100</v>
      </c>
      <c r="D13" s="120" t="s">
        <v>71</v>
      </c>
      <c r="E13" s="120">
        <v>100</v>
      </c>
      <c r="F13" s="120" t="s">
        <v>41</v>
      </c>
      <c r="G13" s="120">
        <v>100</v>
      </c>
      <c r="H13" s="120" t="s">
        <v>71</v>
      </c>
      <c r="I13" s="120">
        <v>100</v>
      </c>
      <c r="J13" s="120" t="s">
        <v>41</v>
      </c>
      <c r="K13" s="120">
        <v>100</v>
      </c>
      <c r="L13" s="120" t="s">
        <v>71</v>
      </c>
      <c r="M13" s="120">
        <v>100</v>
      </c>
      <c r="N13" s="120" t="s">
        <v>41</v>
      </c>
      <c r="O13" s="120">
        <v>100</v>
      </c>
      <c r="P13" s="120" t="s">
        <v>71</v>
      </c>
      <c r="Q13" s="120">
        <v>100</v>
      </c>
      <c r="R13" s="120" t="s">
        <v>41</v>
      </c>
      <c r="S13" s="120">
        <v>100</v>
      </c>
      <c r="T13" s="120" t="s">
        <v>71</v>
      </c>
      <c r="U13" s="120">
        <v>100</v>
      </c>
    </row>
    <row r="14" spans="1:21" x14ac:dyDescent="0.25">
      <c r="A14" s="170"/>
      <c r="B14" s="120"/>
      <c r="C14" s="120">
        <f>SUM(C4:C13)</f>
        <v>580</v>
      </c>
      <c r="D14" s="120"/>
      <c r="E14" s="120">
        <f>SUM(E4:E13)</f>
        <v>518</v>
      </c>
      <c r="F14" s="120"/>
      <c r="G14" s="120">
        <f>SUM(G4:G13)</f>
        <v>515</v>
      </c>
      <c r="H14" s="120"/>
      <c r="I14" s="120">
        <f>SUM(I4:I13)</f>
        <v>585</v>
      </c>
      <c r="J14" s="120"/>
      <c r="K14" s="120">
        <f>SUM(K4:K13)</f>
        <v>510</v>
      </c>
      <c r="L14" s="120"/>
      <c r="M14" s="120">
        <f>SUM(M4:M13)</f>
        <v>575</v>
      </c>
      <c r="N14" s="120"/>
      <c r="O14" s="120">
        <f>SUM(O4:O13)</f>
        <v>518</v>
      </c>
      <c r="P14" s="120"/>
      <c r="Q14" s="120">
        <f>SUM(Q4:Q13)</f>
        <v>515</v>
      </c>
      <c r="R14" s="120"/>
      <c r="S14" s="120">
        <f>SUM(S4:S13)</f>
        <v>590</v>
      </c>
      <c r="T14" s="120"/>
      <c r="U14" s="120">
        <f>SUM(U4:U13)</f>
        <v>510</v>
      </c>
    </row>
    <row r="15" spans="1:21" ht="49.5" x14ac:dyDescent="0.25">
      <c r="A15" s="169" t="s">
        <v>12</v>
      </c>
      <c r="B15" s="120" t="s">
        <v>125</v>
      </c>
      <c r="C15" s="120">
        <v>60</v>
      </c>
      <c r="D15" s="120" t="s">
        <v>435</v>
      </c>
      <c r="E15" s="120">
        <v>60</v>
      </c>
      <c r="F15" s="120" t="s">
        <v>181</v>
      </c>
      <c r="G15" s="120">
        <v>60</v>
      </c>
      <c r="H15" s="120" t="s">
        <v>45</v>
      </c>
      <c r="I15" s="120">
        <v>60</v>
      </c>
      <c r="J15" s="120" t="s">
        <v>249</v>
      </c>
      <c r="K15" s="120">
        <v>60</v>
      </c>
      <c r="L15" s="120" t="s">
        <v>46</v>
      </c>
      <c r="M15" s="120">
        <v>60</v>
      </c>
      <c r="N15" s="120" t="s">
        <v>248</v>
      </c>
      <c r="O15" s="120">
        <v>60</v>
      </c>
      <c r="P15" s="120" t="s">
        <v>43</v>
      </c>
      <c r="Q15" s="120">
        <v>60</v>
      </c>
      <c r="R15" s="120" t="s">
        <v>249</v>
      </c>
      <c r="S15" s="120">
        <v>60</v>
      </c>
      <c r="T15" s="120" t="s">
        <v>350</v>
      </c>
      <c r="U15" s="120">
        <v>60</v>
      </c>
    </row>
    <row r="16" spans="1:21" ht="66" x14ac:dyDescent="0.25">
      <c r="A16" s="167"/>
      <c r="B16" s="120" t="s">
        <v>210</v>
      </c>
      <c r="C16" s="120">
        <v>200</v>
      </c>
      <c r="D16" s="120" t="s">
        <v>208</v>
      </c>
      <c r="E16" s="120">
        <v>210</v>
      </c>
      <c r="F16" s="120" t="s">
        <v>436</v>
      </c>
      <c r="G16" s="120">
        <v>200</v>
      </c>
      <c r="H16" s="120" t="s">
        <v>437</v>
      </c>
      <c r="I16" s="120">
        <v>220</v>
      </c>
      <c r="J16" s="120" t="s">
        <v>44</v>
      </c>
      <c r="K16" s="120">
        <v>200</v>
      </c>
      <c r="L16" s="120" t="s">
        <v>208</v>
      </c>
      <c r="M16" s="120">
        <v>210</v>
      </c>
      <c r="N16" s="120" t="s">
        <v>438</v>
      </c>
      <c r="O16" s="120">
        <v>220</v>
      </c>
      <c r="P16" s="120" t="s">
        <v>209</v>
      </c>
      <c r="Q16" s="120">
        <v>210</v>
      </c>
      <c r="R16" s="120" t="s">
        <v>311</v>
      </c>
      <c r="S16" s="120">
        <v>200</v>
      </c>
      <c r="T16" s="120" t="s">
        <v>211</v>
      </c>
      <c r="U16" s="120">
        <v>210</v>
      </c>
    </row>
    <row r="17" spans="1:21" ht="33" x14ac:dyDescent="0.25">
      <c r="A17" s="167"/>
      <c r="B17" s="120" t="s">
        <v>439</v>
      </c>
      <c r="C17" s="120">
        <v>100</v>
      </c>
      <c r="D17" s="120" t="s">
        <v>440</v>
      </c>
      <c r="E17" s="120">
        <v>100</v>
      </c>
      <c r="F17" s="120" t="s">
        <v>441</v>
      </c>
      <c r="G17" s="120">
        <v>100</v>
      </c>
      <c r="H17" s="120" t="s">
        <v>256</v>
      </c>
      <c r="I17" s="120">
        <v>100</v>
      </c>
      <c r="J17" s="120" t="s">
        <v>442</v>
      </c>
      <c r="K17" s="120">
        <v>100</v>
      </c>
      <c r="L17" s="120" t="s">
        <v>385</v>
      </c>
      <c r="M17" s="120">
        <v>100</v>
      </c>
      <c r="N17" s="120" t="s">
        <v>443</v>
      </c>
      <c r="O17" s="120">
        <v>240</v>
      </c>
      <c r="P17" s="120" t="s">
        <v>444</v>
      </c>
      <c r="Q17" s="120">
        <v>235</v>
      </c>
      <c r="R17" s="120" t="s">
        <v>445</v>
      </c>
      <c r="S17" s="120">
        <v>100</v>
      </c>
      <c r="T17" s="120" t="s">
        <v>446</v>
      </c>
      <c r="U17" s="120">
        <v>100</v>
      </c>
    </row>
    <row r="18" spans="1:21" x14ac:dyDescent="0.25">
      <c r="A18" s="167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 t="s">
        <v>40</v>
      </c>
      <c r="Q18" s="120">
        <v>5</v>
      </c>
      <c r="R18" s="120" t="s">
        <v>40</v>
      </c>
      <c r="S18" s="120">
        <v>5</v>
      </c>
      <c r="T18" s="120" t="s">
        <v>202</v>
      </c>
      <c r="U18" s="120">
        <v>20</v>
      </c>
    </row>
    <row r="19" spans="1:21" ht="33" x14ac:dyDescent="0.25">
      <c r="A19" s="167"/>
      <c r="B19" s="120" t="s">
        <v>42</v>
      </c>
      <c r="C19" s="120">
        <v>150</v>
      </c>
      <c r="D19" s="120" t="s">
        <v>39</v>
      </c>
      <c r="E19" s="120">
        <v>150</v>
      </c>
      <c r="F19" s="120" t="s">
        <v>127</v>
      </c>
      <c r="G19" s="120">
        <v>150</v>
      </c>
      <c r="H19" s="120" t="s">
        <v>132</v>
      </c>
      <c r="I19" s="120">
        <v>150</v>
      </c>
      <c r="J19" s="120" t="s">
        <v>42</v>
      </c>
      <c r="K19" s="120">
        <v>150</v>
      </c>
      <c r="L19" s="120" t="s">
        <v>39</v>
      </c>
      <c r="M19" s="120">
        <v>150</v>
      </c>
      <c r="N19" s="120"/>
      <c r="O19" s="120"/>
      <c r="P19" s="120"/>
      <c r="Q19" s="120"/>
      <c r="R19" s="125" t="s">
        <v>251</v>
      </c>
      <c r="S19" s="120">
        <v>150</v>
      </c>
      <c r="T19" s="120" t="s">
        <v>132</v>
      </c>
      <c r="U19" s="120">
        <v>150</v>
      </c>
    </row>
    <row r="20" spans="1:21" ht="33" x14ac:dyDescent="0.25">
      <c r="A20" s="167"/>
      <c r="B20" s="120" t="s">
        <v>447</v>
      </c>
      <c r="C20" s="120">
        <v>200</v>
      </c>
      <c r="D20" s="120" t="s">
        <v>214</v>
      </c>
      <c r="E20" s="120">
        <v>200</v>
      </c>
      <c r="F20" s="120" t="s">
        <v>196</v>
      </c>
      <c r="G20" s="120">
        <v>200</v>
      </c>
      <c r="H20" s="120" t="s">
        <v>448</v>
      </c>
      <c r="I20" s="120">
        <v>200</v>
      </c>
      <c r="J20" s="120" t="s">
        <v>449</v>
      </c>
      <c r="K20" s="120">
        <v>200</v>
      </c>
      <c r="L20" s="120" t="s">
        <v>215</v>
      </c>
      <c r="M20" s="120">
        <v>200</v>
      </c>
      <c r="N20" s="120" t="s">
        <v>214</v>
      </c>
      <c r="O20" s="120">
        <v>200</v>
      </c>
      <c r="P20" s="120" t="s">
        <v>196</v>
      </c>
      <c r="Q20" s="120">
        <v>200</v>
      </c>
      <c r="R20" s="120" t="s">
        <v>448</v>
      </c>
      <c r="S20" s="120">
        <v>200</v>
      </c>
      <c r="T20" s="120" t="s">
        <v>449</v>
      </c>
      <c r="U20" s="120">
        <v>200</v>
      </c>
    </row>
    <row r="21" spans="1:21" x14ac:dyDescent="0.25">
      <c r="A21" s="167"/>
      <c r="B21" s="120" t="s">
        <v>80</v>
      </c>
      <c r="C21" s="120">
        <v>40</v>
      </c>
      <c r="D21" s="120" t="s">
        <v>80</v>
      </c>
      <c r="E21" s="120">
        <v>30</v>
      </c>
      <c r="F21" s="120" t="s">
        <v>80</v>
      </c>
      <c r="G21" s="120">
        <v>30</v>
      </c>
      <c r="H21" s="120" t="s">
        <v>80</v>
      </c>
      <c r="I21" s="120">
        <v>30</v>
      </c>
      <c r="J21" s="120" t="s">
        <v>80</v>
      </c>
      <c r="K21" s="120">
        <v>30</v>
      </c>
      <c r="L21" s="120" t="s">
        <v>80</v>
      </c>
      <c r="M21" s="120">
        <v>40</v>
      </c>
      <c r="N21" s="120" t="s">
        <v>80</v>
      </c>
      <c r="O21" s="120">
        <v>40</v>
      </c>
      <c r="P21" s="120" t="s">
        <v>80</v>
      </c>
      <c r="Q21" s="120">
        <v>20</v>
      </c>
      <c r="R21" s="120" t="s">
        <v>80</v>
      </c>
      <c r="S21" s="120">
        <v>40</v>
      </c>
      <c r="T21" s="120" t="s">
        <v>80</v>
      </c>
      <c r="U21" s="120">
        <v>30</v>
      </c>
    </row>
    <row r="22" spans="1:21" ht="33" x14ac:dyDescent="0.25">
      <c r="A22" s="167"/>
      <c r="B22" s="120" t="s">
        <v>122</v>
      </c>
      <c r="C22" s="120">
        <v>50</v>
      </c>
      <c r="D22" s="120" t="s">
        <v>122</v>
      </c>
      <c r="E22" s="120">
        <v>50</v>
      </c>
      <c r="F22" s="120" t="s">
        <v>122</v>
      </c>
      <c r="G22" s="120">
        <v>40</v>
      </c>
      <c r="H22" s="120" t="s">
        <v>122</v>
      </c>
      <c r="I22" s="120">
        <v>40</v>
      </c>
      <c r="J22" s="120" t="s">
        <v>122</v>
      </c>
      <c r="K22" s="120">
        <v>40</v>
      </c>
      <c r="L22" s="120" t="s">
        <v>122</v>
      </c>
      <c r="M22" s="120">
        <v>50</v>
      </c>
      <c r="N22" s="120" t="s">
        <v>122</v>
      </c>
      <c r="O22" s="120">
        <v>50</v>
      </c>
      <c r="P22" s="120" t="s">
        <v>122</v>
      </c>
      <c r="Q22" s="120">
        <v>30</v>
      </c>
      <c r="R22" s="120" t="s">
        <v>122</v>
      </c>
      <c r="S22" s="120">
        <v>50</v>
      </c>
      <c r="T22" s="120" t="s">
        <v>122</v>
      </c>
      <c r="U22" s="120">
        <v>30</v>
      </c>
    </row>
    <row r="23" spans="1:21" x14ac:dyDescent="0.25">
      <c r="A23" s="170"/>
      <c r="B23" s="126"/>
      <c r="C23" s="127">
        <f>SUM(C15:C22)</f>
        <v>800</v>
      </c>
      <c r="D23" s="127"/>
      <c r="E23" s="127">
        <f t="shared" ref="E23:U23" si="0">SUM(E15:E22)</f>
        <v>800</v>
      </c>
      <c r="F23" s="127"/>
      <c r="G23" s="127">
        <f t="shared" si="0"/>
        <v>780</v>
      </c>
      <c r="H23" s="127"/>
      <c r="I23" s="127">
        <f t="shared" si="0"/>
        <v>800</v>
      </c>
      <c r="J23" s="127"/>
      <c r="K23" s="127">
        <f t="shared" si="0"/>
        <v>780</v>
      </c>
      <c r="L23" s="127"/>
      <c r="M23" s="127">
        <f t="shared" si="0"/>
        <v>810</v>
      </c>
      <c r="N23" s="127"/>
      <c r="O23" s="127">
        <f>SUM(O15:O22)</f>
        <v>810</v>
      </c>
      <c r="P23" s="127"/>
      <c r="Q23" s="127">
        <f t="shared" si="0"/>
        <v>760</v>
      </c>
      <c r="R23" s="127"/>
      <c r="S23" s="127">
        <f t="shared" si="0"/>
        <v>805</v>
      </c>
      <c r="T23" s="127"/>
      <c r="U23" s="127">
        <f t="shared" si="0"/>
        <v>800</v>
      </c>
    </row>
    <row r="24" spans="1:21" ht="33" x14ac:dyDescent="0.25">
      <c r="A24" s="166" t="s">
        <v>64</v>
      </c>
      <c r="B24" s="51" t="s">
        <v>198</v>
      </c>
      <c r="C24" s="128">
        <v>100</v>
      </c>
      <c r="D24" s="51" t="s">
        <v>189</v>
      </c>
      <c r="E24" s="128">
        <v>60</v>
      </c>
      <c r="F24" s="128" t="s">
        <v>216</v>
      </c>
      <c r="G24" s="128">
        <v>70</v>
      </c>
      <c r="H24" s="128" t="s">
        <v>191</v>
      </c>
      <c r="I24" s="128">
        <v>60</v>
      </c>
      <c r="J24" s="128" t="s">
        <v>188</v>
      </c>
      <c r="K24" s="128">
        <v>75</v>
      </c>
      <c r="L24" s="128" t="s">
        <v>201</v>
      </c>
      <c r="M24" s="128">
        <v>100</v>
      </c>
      <c r="N24" s="51" t="s">
        <v>189</v>
      </c>
      <c r="O24" s="128">
        <v>60</v>
      </c>
      <c r="P24" s="128" t="s">
        <v>216</v>
      </c>
      <c r="Q24" s="128">
        <v>70</v>
      </c>
      <c r="R24" s="128" t="s">
        <v>191</v>
      </c>
      <c r="S24" s="128">
        <v>60</v>
      </c>
      <c r="T24" s="128" t="s">
        <v>188</v>
      </c>
      <c r="U24" s="128">
        <v>75</v>
      </c>
    </row>
    <row r="25" spans="1:21" ht="33" x14ac:dyDescent="0.25">
      <c r="A25" s="166"/>
      <c r="B25" s="128" t="s">
        <v>128</v>
      </c>
      <c r="C25" s="128">
        <v>50</v>
      </c>
      <c r="D25" s="51"/>
      <c r="E25" s="128"/>
      <c r="F25" s="128"/>
      <c r="G25" s="128"/>
      <c r="H25" s="128"/>
      <c r="I25" s="128"/>
      <c r="J25" s="129"/>
      <c r="K25" s="128"/>
      <c r="L25" s="128" t="s">
        <v>128</v>
      </c>
      <c r="M25" s="128">
        <v>50</v>
      </c>
      <c r="N25" s="128"/>
      <c r="O25" s="128"/>
      <c r="P25" s="128"/>
      <c r="Q25" s="128"/>
      <c r="R25" s="129"/>
      <c r="S25" s="128"/>
      <c r="T25" s="128"/>
      <c r="U25" s="128"/>
    </row>
    <row r="26" spans="1:21" ht="33" x14ac:dyDescent="0.25">
      <c r="A26" s="166"/>
      <c r="B26" s="51" t="s">
        <v>205</v>
      </c>
      <c r="C26" s="128">
        <v>200</v>
      </c>
      <c r="D26" s="128" t="s">
        <v>190</v>
      </c>
      <c r="E26" s="128">
        <v>200</v>
      </c>
      <c r="F26" s="128" t="s">
        <v>207</v>
      </c>
      <c r="G26" s="128">
        <v>200</v>
      </c>
      <c r="H26" s="128" t="s">
        <v>218</v>
      </c>
      <c r="I26" s="128">
        <v>200</v>
      </c>
      <c r="J26" s="51" t="s">
        <v>205</v>
      </c>
      <c r="K26" s="128">
        <v>200</v>
      </c>
      <c r="L26" s="128" t="s">
        <v>207</v>
      </c>
      <c r="M26" s="128">
        <v>200</v>
      </c>
      <c r="N26" s="128" t="s">
        <v>190</v>
      </c>
      <c r="O26" s="128">
        <v>200</v>
      </c>
      <c r="P26" s="51" t="s">
        <v>205</v>
      </c>
      <c r="Q26" s="128">
        <v>200</v>
      </c>
      <c r="R26" s="128" t="s">
        <v>218</v>
      </c>
      <c r="S26" s="128">
        <v>200</v>
      </c>
      <c r="T26" s="128" t="s">
        <v>207</v>
      </c>
      <c r="U26" s="128">
        <v>200</v>
      </c>
    </row>
    <row r="27" spans="1:21" x14ac:dyDescent="0.25">
      <c r="A27" s="166"/>
      <c r="B27" s="51"/>
      <c r="C27" s="128"/>
      <c r="D27" s="128" t="s">
        <v>41</v>
      </c>
      <c r="E27" s="128">
        <v>100</v>
      </c>
      <c r="F27" s="51" t="s">
        <v>71</v>
      </c>
      <c r="G27" s="128">
        <v>100</v>
      </c>
      <c r="H27" s="128" t="s">
        <v>41</v>
      </c>
      <c r="I27" s="128">
        <v>100</v>
      </c>
      <c r="J27" s="51" t="s">
        <v>71</v>
      </c>
      <c r="K27" s="128">
        <v>100</v>
      </c>
      <c r="L27" s="128"/>
      <c r="M27" s="128"/>
      <c r="N27" s="128" t="s">
        <v>71</v>
      </c>
      <c r="O27" s="128">
        <v>100</v>
      </c>
      <c r="P27" s="51" t="s">
        <v>41</v>
      </c>
      <c r="Q27" s="128">
        <v>100</v>
      </c>
      <c r="R27" s="128" t="s">
        <v>71</v>
      </c>
      <c r="S27" s="128">
        <v>100</v>
      </c>
      <c r="T27" s="51" t="s">
        <v>41</v>
      </c>
      <c r="U27" s="128">
        <v>100</v>
      </c>
    </row>
    <row r="28" spans="1:21" x14ac:dyDescent="0.25">
      <c r="A28" s="166"/>
      <c r="B28" s="130"/>
      <c r="C28" s="128">
        <f>SUM(C24:C27)</f>
        <v>350</v>
      </c>
      <c r="D28" s="128"/>
      <c r="E28" s="128">
        <f>SUM(E24:E27)</f>
        <v>360</v>
      </c>
      <c r="F28" s="128"/>
      <c r="G28" s="128">
        <f>SUM(G24:G27)</f>
        <v>370</v>
      </c>
      <c r="H28" s="128"/>
      <c r="I28" s="128">
        <f>SUM(I24:I27)</f>
        <v>360</v>
      </c>
      <c r="J28" s="128"/>
      <c r="K28" s="128">
        <f>SUM(K24:K27)</f>
        <v>375</v>
      </c>
      <c r="L28" s="128"/>
      <c r="M28" s="128">
        <f>SUM(M24:M27)</f>
        <v>350</v>
      </c>
      <c r="N28" s="128"/>
      <c r="O28" s="128">
        <f>SUM(O24:O27)</f>
        <v>360</v>
      </c>
      <c r="P28" s="128"/>
      <c r="Q28" s="128">
        <f>SUM(Q24:Q27)</f>
        <v>370</v>
      </c>
      <c r="R28" s="128"/>
      <c r="S28" s="128">
        <f>SUM(S24:S27)</f>
        <v>360</v>
      </c>
      <c r="T28" s="128"/>
      <c r="U28" s="128">
        <f>SUM(U24:U27)</f>
        <v>375</v>
      </c>
    </row>
    <row r="29" spans="1:21" x14ac:dyDescent="0.25">
      <c r="A29" s="124" t="s">
        <v>179</v>
      </c>
      <c r="B29" s="124" t="s">
        <v>220</v>
      </c>
    </row>
  </sheetData>
  <mergeCells count="14">
    <mergeCell ref="A24:A28"/>
    <mergeCell ref="A3:A14"/>
    <mergeCell ref="A15:A23"/>
    <mergeCell ref="A2:U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309"/>
  <sheetViews>
    <sheetView view="pageBreakPreview" topLeftCell="A61" zoomScale="60" zoomScaleNormal="100" workbookViewId="0">
      <selection activeCell="D263" sqref="D263:T265"/>
    </sheetView>
  </sheetViews>
  <sheetFormatPr defaultColWidth="9.140625" defaultRowHeight="16.5" x14ac:dyDescent="0.25"/>
  <cols>
    <col min="1" max="1" width="21.28515625" style="73" customWidth="1"/>
    <col min="2" max="2" width="29" style="74" customWidth="1"/>
    <col min="3" max="3" width="16" style="75" bestFit="1" customWidth="1"/>
    <col min="4" max="14" width="8.28515625" style="75" customWidth="1"/>
    <col min="15" max="20" width="8.28515625" style="76" customWidth="1"/>
    <col min="21" max="255" width="8.28515625" style="76" bestFit="1" customWidth="1"/>
    <col min="256" max="256" width="9.85546875" style="76" customWidth="1"/>
    <col min="257" max="16384" width="9.140625" style="76"/>
  </cols>
  <sheetData>
    <row r="1" spans="1:20" x14ac:dyDescent="0.25">
      <c r="R1" s="189" t="s">
        <v>47</v>
      </c>
      <c r="S1" s="189"/>
      <c r="T1" s="189"/>
    </row>
    <row r="2" spans="1:20" s="78" customFormat="1" x14ac:dyDescent="0.25">
      <c r="A2" s="192" t="s">
        <v>405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0" s="78" customFormat="1" x14ac:dyDescent="0.25">
      <c r="A3" s="77" t="s">
        <v>14</v>
      </c>
      <c r="B3" s="78" t="s">
        <v>15</v>
      </c>
      <c r="F3" s="190"/>
      <c r="G3" s="190"/>
      <c r="H3" s="191"/>
      <c r="I3" s="191"/>
      <c r="J3" s="191"/>
      <c r="K3" s="191"/>
      <c r="L3" s="191"/>
      <c r="M3" s="191"/>
      <c r="N3" s="79"/>
    </row>
    <row r="4" spans="1:20" s="78" customFormat="1" x14ac:dyDescent="0.25">
      <c r="A4" s="80" t="s">
        <v>16</v>
      </c>
      <c r="B4" s="78" t="s">
        <v>17</v>
      </c>
      <c r="F4" s="190"/>
      <c r="G4" s="190"/>
      <c r="H4" s="191"/>
      <c r="I4" s="191"/>
      <c r="J4" s="191"/>
      <c r="K4" s="191"/>
      <c r="L4" s="191"/>
      <c r="M4" s="191"/>
      <c r="N4" s="79"/>
    </row>
    <row r="5" spans="1:20" s="131" customFormat="1" x14ac:dyDescent="0.25">
      <c r="A5" s="176" t="s">
        <v>18</v>
      </c>
      <c r="B5" s="176" t="s">
        <v>19</v>
      </c>
      <c r="C5" s="176" t="s">
        <v>221</v>
      </c>
      <c r="D5" s="179" t="s">
        <v>21</v>
      </c>
      <c r="E5" s="179"/>
      <c r="F5" s="179"/>
      <c r="G5" s="180" t="s">
        <v>222</v>
      </c>
      <c r="H5" s="179" t="s">
        <v>23</v>
      </c>
      <c r="I5" s="179"/>
      <c r="J5" s="179"/>
      <c r="K5" s="179"/>
      <c r="L5" s="179"/>
      <c r="M5" s="179" t="s">
        <v>24</v>
      </c>
      <c r="N5" s="179"/>
      <c r="O5" s="179"/>
      <c r="P5" s="179"/>
      <c r="Q5" s="179"/>
      <c r="R5" s="179"/>
      <c r="S5" s="179"/>
      <c r="T5" s="179"/>
    </row>
    <row r="6" spans="1:20" s="131" customFormat="1" x14ac:dyDescent="0.25">
      <c r="A6" s="177"/>
      <c r="B6" s="178"/>
      <c r="C6" s="177"/>
      <c r="D6" s="132" t="s">
        <v>25</v>
      </c>
      <c r="E6" s="132" t="s">
        <v>26</v>
      </c>
      <c r="F6" s="132" t="s">
        <v>27</v>
      </c>
      <c r="G6" s="181"/>
      <c r="H6" s="132" t="s">
        <v>28</v>
      </c>
      <c r="I6" s="132" t="s">
        <v>136</v>
      </c>
      <c r="J6" s="132" t="s">
        <v>223</v>
      </c>
      <c r="K6" s="132" t="s">
        <v>224</v>
      </c>
      <c r="L6" s="132" t="s">
        <v>225</v>
      </c>
      <c r="M6" s="132" t="s">
        <v>32</v>
      </c>
      <c r="N6" s="132" t="s">
        <v>33</v>
      </c>
      <c r="O6" s="132" t="s">
        <v>34</v>
      </c>
      <c r="P6" s="132" t="s">
        <v>226</v>
      </c>
      <c r="Q6" s="132" t="s">
        <v>35</v>
      </c>
      <c r="R6" s="132" t="s">
        <v>140</v>
      </c>
      <c r="S6" s="132" t="s">
        <v>139</v>
      </c>
      <c r="T6" s="132" t="s">
        <v>141</v>
      </c>
    </row>
    <row r="7" spans="1:20" s="131" customFormat="1" x14ac:dyDescent="0.25">
      <c r="A7" s="133">
        <v>1</v>
      </c>
      <c r="B7" s="134">
        <v>2</v>
      </c>
      <c r="C7" s="133">
        <v>3</v>
      </c>
      <c r="D7" s="133">
        <v>4</v>
      </c>
      <c r="E7" s="133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  <c r="L7" s="133">
        <v>12</v>
      </c>
      <c r="M7" s="133">
        <v>13</v>
      </c>
      <c r="N7" s="133">
        <v>14</v>
      </c>
      <c r="O7" s="133">
        <v>15</v>
      </c>
      <c r="P7" s="133">
        <v>16</v>
      </c>
      <c r="Q7" s="133">
        <v>17</v>
      </c>
      <c r="R7" s="133">
        <v>18</v>
      </c>
      <c r="S7" s="133">
        <v>19</v>
      </c>
      <c r="T7" s="133">
        <v>20</v>
      </c>
    </row>
    <row r="8" spans="1:20" s="131" customFormat="1" x14ac:dyDescent="0.25">
      <c r="A8" s="182" t="s">
        <v>227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131" customFormat="1" x14ac:dyDescent="0.25">
      <c r="A9" s="183" t="s">
        <v>61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5"/>
    </row>
    <row r="10" spans="1:20" s="131" customFormat="1" x14ac:dyDescent="0.25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131" customFormat="1" ht="33" x14ac:dyDescent="0.25">
      <c r="A11" s="135" t="s">
        <v>450</v>
      </c>
      <c r="B11" s="136" t="s">
        <v>451</v>
      </c>
      <c r="C11" s="133">
        <v>110</v>
      </c>
      <c r="D11" s="135">
        <v>18.759999999999998</v>
      </c>
      <c r="E11" s="135">
        <v>7.74</v>
      </c>
      <c r="F11" s="135">
        <v>8.7199999999999989</v>
      </c>
      <c r="G11" s="135">
        <v>186.51999999999998</v>
      </c>
      <c r="H11" s="135">
        <v>0.19</v>
      </c>
      <c r="I11" s="135">
        <v>0.24000000000000002</v>
      </c>
      <c r="J11" s="135">
        <v>3</v>
      </c>
      <c r="K11" s="135">
        <v>233.74</v>
      </c>
      <c r="L11" s="135">
        <v>0.15</v>
      </c>
      <c r="M11" s="135">
        <v>36.909999999999997</v>
      </c>
      <c r="N11" s="135">
        <v>195.12</v>
      </c>
      <c r="O11" s="135">
        <v>30.65</v>
      </c>
      <c r="P11" s="135">
        <v>286.09000000000003</v>
      </c>
      <c r="Q11" s="135">
        <v>1.54</v>
      </c>
      <c r="R11" s="135">
        <v>23.62</v>
      </c>
      <c r="S11" s="135">
        <v>2.4</v>
      </c>
      <c r="T11" s="135">
        <v>0.01</v>
      </c>
    </row>
    <row r="12" spans="1:20" s="131" customFormat="1" x14ac:dyDescent="0.25">
      <c r="A12" s="137" t="s">
        <v>452</v>
      </c>
      <c r="B12" s="136" t="s">
        <v>124</v>
      </c>
      <c r="C12" s="133">
        <v>150</v>
      </c>
      <c r="D12" s="135">
        <v>5.53</v>
      </c>
      <c r="E12" s="135">
        <v>4.78</v>
      </c>
      <c r="F12" s="135">
        <v>35.29</v>
      </c>
      <c r="G12" s="135">
        <v>206.4</v>
      </c>
      <c r="H12" s="135">
        <v>0.09</v>
      </c>
      <c r="I12" s="135">
        <v>0.03</v>
      </c>
      <c r="J12" s="135"/>
      <c r="K12" s="135">
        <v>29.5</v>
      </c>
      <c r="L12" s="135">
        <v>0.08</v>
      </c>
      <c r="M12" s="135">
        <v>11.94</v>
      </c>
      <c r="N12" s="135">
        <v>44.83</v>
      </c>
      <c r="O12" s="135">
        <v>8.11</v>
      </c>
      <c r="P12" s="135">
        <v>62.3</v>
      </c>
      <c r="Q12" s="135">
        <v>0.82</v>
      </c>
      <c r="R12" s="135">
        <v>0.05</v>
      </c>
      <c r="S12" s="135">
        <v>0.75</v>
      </c>
      <c r="T12" s="135">
        <v>0.01</v>
      </c>
    </row>
    <row r="13" spans="1:20" s="131" customFormat="1" x14ac:dyDescent="0.25">
      <c r="A13" s="135" t="s">
        <v>145</v>
      </c>
      <c r="B13" s="136" t="s">
        <v>228</v>
      </c>
      <c r="C13" s="133">
        <v>200</v>
      </c>
      <c r="D13" s="135">
        <v>3.87</v>
      </c>
      <c r="E13" s="135">
        <v>3.8</v>
      </c>
      <c r="F13" s="135">
        <v>15.09</v>
      </c>
      <c r="G13" s="135">
        <v>111.46</v>
      </c>
      <c r="H13" s="135">
        <v>0.04</v>
      </c>
      <c r="I13" s="135">
        <v>0.16</v>
      </c>
      <c r="J13" s="135">
        <v>1.3</v>
      </c>
      <c r="K13" s="135">
        <v>22.12</v>
      </c>
      <c r="L13" s="135">
        <v>0.04</v>
      </c>
      <c r="M13" s="135">
        <v>125.42</v>
      </c>
      <c r="N13" s="135">
        <v>116.2</v>
      </c>
      <c r="O13" s="135">
        <v>31</v>
      </c>
      <c r="P13" s="135">
        <v>206.66</v>
      </c>
      <c r="Q13" s="135">
        <v>1.01</v>
      </c>
      <c r="R13" s="135">
        <v>1</v>
      </c>
      <c r="S13" s="135">
        <v>9</v>
      </c>
      <c r="T13" s="135">
        <v>0.03</v>
      </c>
    </row>
    <row r="14" spans="1:20" s="131" customFormat="1" x14ac:dyDescent="0.25">
      <c r="A14" s="135"/>
      <c r="B14" s="136" t="s">
        <v>80</v>
      </c>
      <c r="C14" s="133">
        <v>20</v>
      </c>
      <c r="D14" s="135">
        <v>1.52</v>
      </c>
      <c r="E14" s="135">
        <v>0.16</v>
      </c>
      <c r="F14" s="135">
        <v>9.84</v>
      </c>
      <c r="G14" s="135">
        <v>47</v>
      </c>
      <c r="H14" s="135">
        <v>0.02</v>
      </c>
      <c r="I14" s="135">
        <v>0.01</v>
      </c>
      <c r="J14" s="135"/>
      <c r="K14" s="135"/>
      <c r="L14" s="135"/>
      <c r="M14" s="135">
        <v>4</v>
      </c>
      <c r="N14" s="135">
        <v>13</v>
      </c>
      <c r="O14" s="135">
        <v>2.8</v>
      </c>
      <c r="P14" s="135">
        <v>18.600000000000001</v>
      </c>
      <c r="Q14" s="135">
        <v>0.22</v>
      </c>
      <c r="R14" s="135">
        <v>1.2</v>
      </c>
      <c r="S14" s="135">
        <v>0.64</v>
      </c>
      <c r="T14" s="135"/>
    </row>
    <row r="15" spans="1:20" s="131" customFormat="1" x14ac:dyDescent="0.25">
      <c r="A15" s="133" t="s">
        <v>146</v>
      </c>
      <c r="B15" s="136" t="s">
        <v>41</v>
      </c>
      <c r="C15" s="133">
        <v>100</v>
      </c>
      <c r="D15" s="135">
        <v>0.4</v>
      </c>
      <c r="E15" s="135">
        <v>0.4</v>
      </c>
      <c r="F15" s="135">
        <v>9.8000000000000007</v>
      </c>
      <c r="G15" s="135">
        <v>47</v>
      </c>
      <c r="H15" s="135">
        <v>0.03</v>
      </c>
      <c r="I15" s="135">
        <v>0.02</v>
      </c>
      <c r="J15" s="135">
        <v>10</v>
      </c>
      <c r="K15" s="135">
        <v>5</v>
      </c>
      <c r="L15" s="135"/>
      <c r="M15" s="135">
        <v>16</v>
      </c>
      <c r="N15" s="135">
        <v>11</v>
      </c>
      <c r="O15" s="135">
        <v>9</v>
      </c>
      <c r="P15" s="135">
        <v>278</v>
      </c>
      <c r="Q15" s="135">
        <v>2.2000000000000002</v>
      </c>
      <c r="R15" s="135">
        <v>0.3</v>
      </c>
      <c r="S15" s="135">
        <v>2</v>
      </c>
      <c r="T15" s="135">
        <v>0.01</v>
      </c>
    </row>
    <row r="16" spans="1:20" s="131" customFormat="1" x14ac:dyDescent="0.25">
      <c r="A16" s="174" t="s">
        <v>36</v>
      </c>
      <c r="B16" s="174"/>
      <c r="C16" s="138">
        <f>SUM(C11:C15)</f>
        <v>580</v>
      </c>
      <c r="D16" s="139">
        <f t="shared" ref="D16:T16" si="0">SUM(D11:D15)</f>
        <v>30.08</v>
      </c>
      <c r="E16" s="139">
        <f t="shared" si="0"/>
        <v>16.88</v>
      </c>
      <c r="F16" s="139">
        <f t="shared" si="0"/>
        <v>78.739999999999995</v>
      </c>
      <c r="G16" s="139">
        <f t="shared" si="0"/>
        <v>598.37999999999988</v>
      </c>
      <c r="H16" s="139">
        <f t="shared" si="0"/>
        <v>0.37</v>
      </c>
      <c r="I16" s="139">
        <f t="shared" si="0"/>
        <v>0.46000000000000008</v>
      </c>
      <c r="J16" s="139">
        <f t="shared" si="0"/>
        <v>14.3</v>
      </c>
      <c r="K16" s="139">
        <f t="shared" si="0"/>
        <v>290.36</v>
      </c>
      <c r="L16" s="139">
        <f t="shared" si="0"/>
        <v>0.26999999999999996</v>
      </c>
      <c r="M16" s="139">
        <f t="shared" si="0"/>
        <v>194.26999999999998</v>
      </c>
      <c r="N16" s="139">
        <f t="shared" si="0"/>
        <v>380.15</v>
      </c>
      <c r="O16" s="139">
        <f t="shared" si="0"/>
        <v>81.559999999999988</v>
      </c>
      <c r="P16" s="139">
        <f t="shared" si="0"/>
        <v>851.65000000000009</v>
      </c>
      <c r="Q16" s="139">
        <f t="shared" si="0"/>
        <v>5.7900000000000009</v>
      </c>
      <c r="R16" s="139">
        <f t="shared" si="0"/>
        <v>26.17</v>
      </c>
      <c r="S16" s="139">
        <f t="shared" si="0"/>
        <v>14.790000000000001</v>
      </c>
      <c r="T16" s="139">
        <f t="shared" si="0"/>
        <v>6.0000000000000005E-2</v>
      </c>
    </row>
    <row r="17" spans="1:20" s="131" customFormat="1" x14ac:dyDescent="0.25">
      <c r="A17" s="182" t="s">
        <v>12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s="131" customFormat="1" ht="33" x14ac:dyDescent="0.25">
      <c r="A18" s="133" t="s">
        <v>244</v>
      </c>
      <c r="B18" s="136" t="s">
        <v>125</v>
      </c>
      <c r="C18" s="133">
        <v>60</v>
      </c>
      <c r="D18" s="135">
        <v>0.59</v>
      </c>
      <c r="E18" s="135">
        <v>3.09</v>
      </c>
      <c r="F18" s="135">
        <v>2.1800000000000002</v>
      </c>
      <c r="G18" s="135">
        <v>39.630000000000003</v>
      </c>
      <c r="H18" s="135">
        <v>0.03</v>
      </c>
      <c r="I18" s="135">
        <v>0.02</v>
      </c>
      <c r="J18" s="135">
        <v>9.59</v>
      </c>
      <c r="K18" s="135">
        <v>40.770000000000003</v>
      </c>
      <c r="L18" s="135"/>
      <c r="M18" s="135">
        <v>12.7</v>
      </c>
      <c r="N18" s="135">
        <v>21.71</v>
      </c>
      <c r="O18" s="135">
        <v>10.07</v>
      </c>
      <c r="P18" s="135">
        <v>129.15</v>
      </c>
      <c r="Q18" s="135">
        <v>0.47</v>
      </c>
      <c r="R18" s="135">
        <v>0.22</v>
      </c>
      <c r="S18" s="135">
        <v>1.48</v>
      </c>
      <c r="T18" s="135">
        <v>0.01</v>
      </c>
    </row>
    <row r="19" spans="1:20" s="131" customFormat="1" ht="33" x14ac:dyDescent="0.25">
      <c r="A19" s="135" t="s">
        <v>160</v>
      </c>
      <c r="B19" s="136" t="s">
        <v>210</v>
      </c>
      <c r="C19" s="133">
        <v>200</v>
      </c>
      <c r="D19" s="135">
        <v>5.3</v>
      </c>
      <c r="E19" s="135">
        <v>5.96</v>
      </c>
      <c r="F19" s="135">
        <v>14.3</v>
      </c>
      <c r="G19" s="135">
        <v>132.18</v>
      </c>
      <c r="H19" s="135">
        <v>0.08</v>
      </c>
      <c r="I19" s="135">
        <v>7.0000000000000007E-2</v>
      </c>
      <c r="J19" s="135">
        <v>10.36</v>
      </c>
      <c r="K19" s="135">
        <v>175.72</v>
      </c>
      <c r="L19" s="135"/>
      <c r="M19" s="135">
        <v>14.35</v>
      </c>
      <c r="N19" s="135">
        <v>79.900000000000006</v>
      </c>
      <c r="O19" s="135">
        <v>21.97</v>
      </c>
      <c r="P19" s="135">
        <v>326.76</v>
      </c>
      <c r="Q19" s="135">
        <v>0.93</v>
      </c>
      <c r="R19" s="135">
        <v>5.71</v>
      </c>
      <c r="S19" s="135">
        <v>4.1500000000000004</v>
      </c>
      <c r="T19" s="135">
        <v>0.05</v>
      </c>
    </row>
    <row r="20" spans="1:20" s="131" customFormat="1" x14ac:dyDescent="0.25">
      <c r="A20" s="135" t="s">
        <v>453</v>
      </c>
      <c r="B20" s="136" t="s">
        <v>439</v>
      </c>
      <c r="C20" s="133">
        <v>100</v>
      </c>
      <c r="D20" s="135">
        <v>16.09</v>
      </c>
      <c r="E20" s="135">
        <v>9.6300000000000008</v>
      </c>
      <c r="F20" s="135">
        <v>2.52</v>
      </c>
      <c r="G20" s="135">
        <v>161.58000000000001</v>
      </c>
      <c r="H20" s="135">
        <v>0.08</v>
      </c>
      <c r="I20" s="135">
        <v>0.14000000000000001</v>
      </c>
      <c r="J20" s="135">
        <v>1.6</v>
      </c>
      <c r="K20" s="135">
        <v>126</v>
      </c>
      <c r="L20" s="135"/>
      <c r="M20" s="135">
        <v>13.41</v>
      </c>
      <c r="N20" s="135">
        <v>159.07</v>
      </c>
      <c r="O20" s="135">
        <v>23.98</v>
      </c>
      <c r="P20" s="135">
        <v>311.52</v>
      </c>
      <c r="Q20" s="135">
        <v>1.97</v>
      </c>
      <c r="R20" s="135">
        <v>0.25</v>
      </c>
      <c r="S20" s="135">
        <v>2.76</v>
      </c>
      <c r="T20" s="135">
        <v>0.1</v>
      </c>
    </row>
    <row r="21" spans="1:20" s="131" customFormat="1" x14ac:dyDescent="0.25">
      <c r="A21" s="135" t="s">
        <v>454</v>
      </c>
      <c r="B21" s="136" t="s">
        <v>42</v>
      </c>
      <c r="C21" s="133">
        <v>150</v>
      </c>
      <c r="D21" s="135">
        <v>3.42</v>
      </c>
      <c r="E21" s="135">
        <v>7.8</v>
      </c>
      <c r="F21" s="135">
        <v>23.82</v>
      </c>
      <c r="G21" s="135">
        <v>179.64</v>
      </c>
      <c r="H21" s="135">
        <v>0.18</v>
      </c>
      <c r="I21" s="135">
        <v>0.14000000000000001</v>
      </c>
      <c r="J21" s="135">
        <v>28.26</v>
      </c>
      <c r="K21" s="135">
        <v>55.8</v>
      </c>
      <c r="L21" s="135">
        <v>0.13</v>
      </c>
      <c r="M21" s="135">
        <v>40.799999999999997</v>
      </c>
      <c r="N21" s="135">
        <v>101.1</v>
      </c>
      <c r="O21" s="135">
        <v>35.11</v>
      </c>
      <c r="P21" s="135">
        <v>825.65</v>
      </c>
      <c r="Q21" s="135">
        <v>1.31</v>
      </c>
      <c r="R21" s="135">
        <v>0.66</v>
      </c>
      <c r="S21" s="135">
        <v>8.8000000000000007</v>
      </c>
      <c r="T21" s="135">
        <v>0.05</v>
      </c>
    </row>
    <row r="22" spans="1:20" s="131" customFormat="1" x14ac:dyDescent="0.25">
      <c r="A22" s="135" t="s">
        <v>147</v>
      </c>
      <c r="B22" s="136" t="s">
        <v>447</v>
      </c>
      <c r="C22" s="133">
        <v>200</v>
      </c>
      <c r="D22" s="135">
        <v>0.24</v>
      </c>
      <c r="E22" s="135">
        <v>0.13</v>
      </c>
      <c r="F22" s="135">
        <v>14.14</v>
      </c>
      <c r="G22" s="135">
        <v>60.07</v>
      </c>
      <c r="H22" s="135">
        <v>0.01</v>
      </c>
      <c r="I22" s="135">
        <v>0.01</v>
      </c>
      <c r="J22" s="135">
        <v>5</v>
      </c>
      <c r="K22" s="135">
        <v>4.21</v>
      </c>
      <c r="L22" s="135"/>
      <c r="M22" s="135">
        <v>10.64</v>
      </c>
      <c r="N22" s="135">
        <v>7.93</v>
      </c>
      <c r="O22" s="135">
        <v>6.75</v>
      </c>
      <c r="P22" s="135">
        <v>110.32</v>
      </c>
      <c r="Q22" s="135">
        <v>0.63</v>
      </c>
      <c r="R22" s="135">
        <v>0.09</v>
      </c>
      <c r="S22" s="135">
        <v>0.82</v>
      </c>
      <c r="T22" s="135"/>
    </row>
    <row r="23" spans="1:20" s="131" customFormat="1" x14ac:dyDescent="0.25">
      <c r="A23" s="135"/>
      <c r="B23" s="136" t="s">
        <v>80</v>
      </c>
      <c r="C23" s="133">
        <v>40</v>
      </c>
      <c r="D23" s="135">
        <v>3.04</v>
      </c>
      <c r="E23" s="135">
        <v>0.32</v>
      </c>
      <c r="F23" s="135">
        <v>19.68</v>
      </c>
      <c r="G23" s="135">
        <v>94</v>
      </c>
      <c r="H23" s="135">
        <v>0.04</v>
      </c>
      <c r="I23" s="135">
        <v>0.01</v>
      </c>
      <c r="J23" s="135"/>
      <c r="K23" s="135"/>
      <c r="L23" s="135"/>
      <c r="M23" s="135">
        <v>8</v>
      </c>
      <c r="N23" s="135">
        <v>26</v>
      </c>
      <c r="O23" s="135">
        <v>5.6</v>
      </c>
      <c r="P23" s="135">
        <v>37.200000000000003</v>
      </c>
      <c r="Q23" s="135">
        <v>0.44</v>
      </c>
      <c r="R23" s="135">
        <v>2.4</v>
      </c>
      <c r="S23" s="135">
        <v>1.28</v>
      </c>
      <c r="T23" s="135">
        <v>0.01</v>
      </c>
    </row>
    <row r="24" spans="1:20" s="131" customFormat="1" x14ac:dyDescent="0.25">
      <c r="A24" s="135"/>
      <c r="B24" s="136" t="s">
        <v>122</v>
      </c>
      <c r="C24" s="133">
        <v>50</v>
      </c>
      <c r="D24" s="135">
        <v>2.8</v>
      </c>
      <c r="E24" s="135">
        <v>0.55000000000000004</v>
      </c>
      <c r="F24" s="135">
        <v>24.7</v>
      </c>
      <c r="G24" s="135">
        <v>116</v>
      </c>
      <c r="H24" s="135">
        <v>0.06</v>
      </c>
      <c r="I24" s="135">
        <v>0.02</v>
      </c>
      <c r="J24" s="135"/>
      <c r="K24" s="135"/>
      <c r="L24" s="135"/>
      <c r="M24" s="135">
        <v>11.5</v>
      </c>
      <c r="N24" s="135">
        <v>53</v>
      </c>
      <c r="O24" s="135">
        <v>12.5</v>
      </c>
      <c r="P24" s="135">
        <v>77.5</v>
      </c>
      <c r="Q24" s="135">
        <v>1.55</v>
      </c>
      <c r="R24" s="135">
        <v>2.75</v>
      </c>
      <c r="S24" s="135">
        <v>2.2000000000000002</v>
      </c>
      <c r="T24" s="135">
        <v>0.01</v>
      </c>
    </row>
    <row r="25" spans="1:20" s="131" customFormat="1" x14ac:dyDescent="0.25">
      <c r="A25" s="174" t="s">
        <v>37</v>
      </c>
      <c r="B25" s="174"/>
      <c r="C25" s="138">
        <f>SUM(C18:C24)</f>
        <v>800</v>
      </c>
      <c r="D25" s="139">
        <f t="shared" ref="D25:T25" si="1">SUM(D18:D24)</f>
        <v>31.479999999999997</v>
      </c>
      <c r="E25" s="139">
        <f t="shared" si="1"/>
        <v>27.48</v>
      </c>
      <c r="F25" s="139">
        <f t="shared" si="1"/>
        <v>101.34</v>
      </c>
      <c r="G25" s="139">
        <f t="shared" si="1"/>
        <v>783.1</v>
      </c>
      <c r="H25" s="139">
        <f t="shared" si="1"/>
        <v>0.48</v>
      </c>
      <c r="I25" s="139">
        <f t="shared" si="1"/>
        <v>0.41000000000000009</v>
      </c>
      <c r="J25" s="139">
        <f t="shared" si="1"/>
        <v>54.81</v>
      </c>
      <c r="K25" s="139">
        <f t="shared" si="1"/>
        <v>402.5</v>
      </c>
      <c r="L25" s="139">
        <f t="shared" si="1"/>
        <v>0.13</v>
      </c>
      <c r="M25" s="139">
        <f t="shared" si="1"/>
        <v>111.39999999999999</v>
      </c>
      <c r="N25" s="139">
        <f t="shared" si="1"/>
        <v>448.71</v>
      </c>
      <c r="O25" s="139">
        <f t="shared" si="1"/>
        <v>115.97999999999999</v>
      </c>
      <c r="P25" s="139">
        <f t="shared" si="1"/>
        <v>1818.1</v>
      </c>
      <c r="Q25" s="139">
        <f t="shared" si="1"/>
        <v>7.3</v>
      </c>
      <c r="R25" s="139">
        <f t="shared" si="1"/>
        <v>12.08</v>
      </c>
      <c r="S25" s="139">
        <f t="shared" si="1"/>
        <v>21.490000000000002</v>
      </c>
      <c r="T25" s="139">
        <f t="shared" si="1"/>
        <v>0.23000000000000004</v>
      </c>
    </row>
    <row r="26" spans="1:20" s="131" customFormat="1" x14ac:dyDescent="0.25">
      <c r="A26" s="182" t="s">
        <v>64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1:20" s="131" customFormat="1" ht="33" x14ac:dyDescent="0.25">
      <c r="A27" s="137" t="s">
        <v>238</v>
      </c>
      <c r="B27" s="136" t="s">
        <v>455</v>
      </c>
      <c r="C27" s="133">
        <v>150</v>
      </c>
      <c r="D27" s="135">
        <v>19.21</v>
      </c>
      <c r="E27" s="135">
        <v>10.58</v>
      </c>
      <c r="F27" s="135">
        <v>22.19</v>
      </c>
      <c r="G27" s="135">
        <v>265.08</v>
      </c>
      <c r="H27" s="135">
        <v>0.09</v>
      </c>
      <c r="I27" s="135">
        <v>0.32</v>
      </c>
      <c r="J27" s="135">
        <v>0.79</v>
      </c>
      <c r="K27" s="135">
        <v>72.260000000000005</v>
      </c>
      <c r="L27" s="135">
        <v>0.16</v>
      </c>
      <c r="M27" s="135">
        <v>188.57999999999998</v>
      </c>
      <c r="N27" s="135">
        <v>244.83</v>
      </c>
      <c r="O27" s="135">
        <v>28.22</v>
      </c>
      <c r="P27" s="135">
        <v>167.52</v>
      </c>
      <c r="Q27" s="135">
        <v>0.76</v>
      </c>
      <c r="R27" s="135">
        <v>29.12</v>
      </c>
      <c r="S27" s="135">
        <v>11.36</v>
      </c>
      <c r="T27" s="135">
        <v>0.04</v>
      </c>
    </row>
    <row r="28" spans="1:20" s="131" customFormat="1" x14ac:dyDescent="0.25">
      <c r="A28" s="135" t="s">
        <v>148</v>
      </c>
      <c r="B28" s="136" t="s">
        <v>205</v>
      </c>
      <c r="C28" s="133">
        <v>200</v>
      </c>
      <c r="D28" s="135">
        <v>0.26</v>
      </c>
      <c r="E28" s="135">
        <v>0.03</v>
      </c>
      <c r="F28" s="135">
        <v>10.26</v>
      </c>
      <c r="G28" s="135">
        <v>43.8</v>
      </c>
      <c r="H28" s="135"/>
      <c r="I28" s="135">
        <v>0.01</v>
      </c>
      <c r="J28" s="135">
        <v>2.9</v>
      </c>
      <c r="K28" s="135">
        <v>0.64</v>
      </c>
      <c r="L28" s="135"/>
      <c r="M28" s="135">
        <v>8.0500000000000007</v>
      </c>
      <c r="N28" s="135">
        <v>9.7799999999999994</v>
      </c>
      <c r="O28" s="135">
        <v>5.24</v>
      </c>
      <c r="P28" s="135">
        <v>36.51</v>
      </c>
      <c r="Q28" s="135">
        <v>0.89</v>
      </c>
      <c r="R28" s="135">
        <v>0.03</v>
      </c>
      <c r="S28" s="135">
        <v>0.01</v>
      </c>
      <c r="T28" s="135"/>
    </row>
    <row r="29" spans="1:20" s="131" customFormat="1" x14ac:dyDescent="0.25">
      <c r="A29" s="174" t="s">
        <v>193</v>
      </c>
      <c r="B29" s="174"/>
      <c r="C29" s="138">
        <f>SUM(C27:C28)</f>
        <v>350</v>
      </c>
      <c r="D29" s="139">
        <f t="shared" ref="D29:T29" si="2">SUM(D27:D28)</f>
        <v>19.470000000000002</v>
      </c>
      <c r="E29" s="139">
        <f t="shared" si="2"/>
        <v>10.61</v>
      </c>
      <c r="F29" s="139">
        <f t="shared" si="2"/>
        <v>32.450000000000003</v>
      </c>
      <c r="G29" s="139">
        <f t="shared" si="2"/>
        <v>308.88</v>
      </c>
      <c r="H29" s="139">
        <f t="shared" si="2"/>
        <v>0.09</v>
      </c>
      <c r="I29" s="139">
        <f t="shared" si="2"/>
        <v>0.33</v>
      </c>
      <c r="J29" s="139">
        <f t="shared" si="2"/>
        <v>3.69</v>
      </c>
      <c r="K29" s="139">
        <f t="shared" si="2"/>
        <v>72.900000000000006</v>
      </c>
      <c r="L29" s="139">
        <f t="shared" si="2"/>
        <v>0.16</v>
      </c>
      <c r="M29" s="139">
        <f t="shared" si="2"/>
        <v>196.63</v>
      </c>
      <c r="N29" s="139">
        <f t="shared" si="2"/>
        <v>254.61</v>
      </c>
      <c r="O29" s="139">
        <f t="shared" si="2"/>
        <v>33.46</v>
      </c>
      <c r="P29" s="139">
        <f t="shared" si="2"/>
        <v>204.03</v>
      </c>
      <c r="Q29" s="139">
        <f t="shared" si="2"/>
        <v>1.65</v>
      </c>
      <c r="R29" s="139">
        <f t="shared" si="2"/>
        <v>29.150000000000002</v>
      </c>
      <c r="S29" s="139">
        <f t="shared" si="2"/>
        <v>11.37</v>
      </c>
      <c r="T29" s="139">
        <f t="shared" si="2"/>
        <v>0.04</v>
      </c>
    </row>
    <row r="30" spans="1:20" s="131" customFormat="1" x14ac:dyDescent="0.25">
      <c r="A30" s="174" t="s">
        <v>38</v>
      </c>
      <c r="B30" s="174"/>
      <c r="C30" s="138">
        <f>C29+C25+C16</f>
        <v>1730</v>
      </c>
      <c r="D30" s="139">
        <f t="shared" ref="D30:T30" si="3">D29+D25+D16</f>
        <v>81.03</v>
      </c>
      <c r="E30" s="139">
        <f t="shared" si="3"/>
        <v>54.97</v>
      </c>
      <c r="F30" s="139">
        <f t="shared" si="3"/>
        <v>212.53000000000003</v>
      </c>
      <c r="G30" s="139">
        <f t="shared" si="3"/>
        <v>1690.36</v>
      </c>
      <c r="H30" s="139">
        <f t="shared" si="3"/>
        <v>0.94</v>
      </c>
      <c r="I30" s="139">
        <f t="shared" si="3"/>
        <v>1.2000000000000002</v>
      </c>
      <c r="J30" s="139">
        <f t="shared" si="3"/>
        <v>72.8</v>
      </c>
      <c r="K30" s="139">
        <f t="shared" si="3"/>
        <v>765.76</v>
      </c>
      <c r="L30" s="139">
        <f t="shared" si="3"/>
        <v>0.56000000000000005</v>
      </c>
      <c r="M30" s="139">
        <f t="shared" si="3"/>
        <v>502.29999999999995</v>
      </c>
      <c r="N30" s="139">
        <f t="shared" si="3"/>
        <v>1083.4699999999998</v>
      </c>
      <c r="O30" s="139">
        <f t="shared" si="3"/>
        <v>231</v>
      </c>
      <c r="P30" s="139">
        <f t="shared" si="3"/>
        <v>2873.7799999999997</v>
      </c>
      <c r="Q30" s="139">
        <f t="shared" si="3"/>
        <v>14.74</v>
      </c>
      <c r="R30" s="139">
        <f t="shared" si="3"/>
        <v>67.400000000000006</v>
      </c>
      <c r="S30" s="139">
        <f t="shared" si="3"/>
        <v>47.65</v>
      </c>
      <c r="T30" s="139">
        <f t="shared" si="3"/>
        <v>0.33</v>
      </c>
    </row>
    <row r="31" spans="1:20" s="131" customFormat="1" x14ac:dyDescent="0.25">
      <c r="A31" s="70"/>
      <c r="B31" s="71"/>
      <c r="C31" s="72"/>
      <c r="D31" s="140"/>
      <c r="E31" s="140"/>
      <c r="F31" s="140"/>
      <c r="G31" s="140"/>
      <c r="H31" s="140"/>
      <c r="I31" s="140"/>
      <c r="J31" s="140"/>
      <c r="K31" s="186"/>
      <c r="L31" s="186"/>
      <c r="M31" s="186"/>
      <c r="N31" s="186"/>
      <c r="O31" s="186"/>
      <c r="P31" s="186"/>
      <c r="Q31" s="186"/>
      <c r="R31" s="186"/>
      <c r="S31" s="186"/>
      <c r="T31" s="186"/>
    </row>
    <row r="32" spans="1:20" s="131" customFormat="1" x14ac:dyDescent="0.25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</row>
    <row r="33" spans="1:20" s="131" customFormat="1" x14ac:dyDescent="0.25">
      <c r="A33" s="188"/>
      <c r="B33" s="188"/>
      <c r="C33" s="72"/>
      <c r="D33" s="141"/>
      <c r="E33" s="140"/>
      <c r="F33" s="140"/>
      <c r="G33" s="140"/>
      <c r="H33" s="141"/>
      <c r="I33" s="141"/>
      <c r="J33" s="141"/>
      <c r="K33" s="140"/>
      <c r="L33" s="140"/>
      <c r="M33" s="140"/>
      <c r="N33" s="140"/>
      <c r="O33" s="140"/>
      <c r="P33" s="140"/>
      <c r="Q33" s="140"/>
      <c r="R33" s="140"/>
      <c r="S33" s="140"/>
      <c r="T33" s="140"/>
    </row>
    <row r="34" spans="1:20" s="131" customFormat="1" x14ac:dyDescent="0.25">
      <c r="A34" s="175"/>
      <c r="B34" s="175"/>
      <c r="C34" s="72"/>
      <c r="D34" s="141"/>
      <c r="E34" s="140"/>
      <c r="F34" s="140"/>
      <c r="G34" s="140"/>
      <c r="H34" s="141"/>
      <c r="I34" s="141"/>
      <c r="J34" s="141"/>
      <c r="K34" s="140"/>
      <c r="L34" s="140"/>
      <c r="M34" s="140"/>
      <c r="N34" s="140"/>
      <c r="O34" s="140"/>
      <c r="P34" s="140"/>
      <c r="Q34" s="140"/>
      <c r="R34" s="140"/>
      <c r="S34" s="140"/>
      <c r="T34" s="140"/>
    </row>
    <row r="35" spans="1:20" s="131" customFormat="1" x14ac:dyDescent="0.25">
      <c r="A35" s="176" t="s">
        <v>18</v>
      </c>
      <c r="B35" s="176" t="s">
        <v>19</v>
      </c>
      <c r="C35" s="176" t="s">
        <v>221</v>
      </c>
      <c r="D35" s="179" t="s">
        <v>21</v>
      </c>
      <c r="E35" s="179"/>
      <c r="F35" s="179"/>
      <c r="G35" s="180" t="s">
        <v>222</v>
      </c>
      <c r="H35" s="179" t="s">
        <v>23</v>
      </c>
      <c r="I35" s="179"/>
      <c r="J35" s="179"/>
      <c r="K35" s="179"/>
      <c r="L35" s="179"/>
      <c r="M35" s="179" t="s">
        <v>24</v>
      </c>
      <c r="N35" s="179"/>
      <c r="O35" s="179"/>
      <c r="P35" s="179"/>
      <c r="Q35" s="179"/>
      <c r="R35" s="179"/>
      <c r="S35" s="179"/>
      <c r="T35" s="179"/>
    </row>
    <row r="36" spans="1:20" s="131" customFormat="1" x14ac:dyDescent="0.25">
      <c r="A36" s="177"/>
      <c r="B36" s="178"/>
      <c r="C36" s="177"/>
      <c r="D36" s="132" t="s">
        <v>25</v>
      </c>
      <c r="E36" s="132" t="s">
        <v>26</v>
      </c>
      <c r="F36" s="132" t="s">
        <v>27</v>
      </c>
      <c r="G36" s="181"/>
      <c r="H36" s="132" t="s">
        <v>28</v>
      </c>
      <c r="I36" s="132" t="s">
        <v>136</v>
      </c>
      <c r="J36" s="132" t="s">
        <v>223</v>
      </c>
      <c r="K36" s="132" t="s">
        <v>224</v>
      </c>
      <c r="L36" s="132" t="s">
        <v>225</v>
      </c>
      <c r="M36" s="132" t="s">
        <v>32</v>
      </c>
      <c r="N36" s="132" t="s">
        <v>33</v>
      </c>
      <c r="O36" s="132" t="s">
        <v>34</v>
      </c>
      <c r="P36" s="132" t="s">
        <v>226</v>
      </c>
      <c r="Q36" s="132" t="s">
        <v>35</v>
      </c>
      <c r="R36" s="132" t="s">
        <v>140</v>
      </c>
      <c r="S36" s="132" t="s">
        <v>139</v>
      </c>
      <c r="T36" s="132" t="s">
        <v>141</v>
      </c>
    </row>
    <row r="37" spans="1:20" s="131" customFormat="1" x14ac:dyDescent="0.25">
      <c r="A37" s="133">
        <v>1</v>
      </c>
      <c r="B37" s="134">
        <v>2</v>
      </c>
      <c r="C37" s="133">
        <v>3</v>
      </c>
      <c r="D37" s="133">
        <v>4</v>
      </c>
      <c r="E37" s="133">
        <v>5</v>
      </c>
      <c r="F37" s="133">
        <v>6</v>
      </c>
      <c r="G37" s="133">
        <v>7</v>
      </c>
      <c r="H37" s="133">
        <v>8</v>
      </c>
      <c r="I37" s="133">
        <v>9</v>
      </c>
      <c r="J37" s="133">
        <v>10</v>
      </c>
      <c r="K37" s="133">
        <v>11</v>
      </c>
      <c r="L37" s="133">
        <v>12</v>
      </c>
      <c r="M37" s="133">
        <v>13</v>
      </c>
      <c r="N37" s="133">
        <v>14</v>
      </c>
      <c r="O37" s="133">
        <v>15</v>
      </c>
      <c r="P37" s="133">
        <v>16</v>
      </c>
      <c r="Q37" s="133">
        <v>17</v>
      </c>
      <c r="R37" s="133">
        <v>18</v>
      </c>
      <c r="S37" s="133">
        <v>19</v>
      </c>
      <c r="T37" s="133">
        <v>20</v>
      </c>
    </row>
    <row r="38" spans="1:20" s="131" customFormat="1" x14ac:dyDescent="0.25">
      <c r="A38" s="182" t="s">
        <v>230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</row>
    <row r="39" spans="1:20" s="131" customFormat="1" x14ac:dyDescent="0.25">
      <c r="A39" s="183" t="s">
        <v>61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5"/>
    </row>
    <row r="40" spans="1:20" s="131" customFormat="1" x14ac:dyDescent="0.25">
      <c r="A40" s="182" t="s">
        <v>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</row>
    <row r="41" spans="1:20" s="131" customFormat="1" x14ac:dyDescent="0.25">
      <c r="A41" s="133" t="s">
        <v>150</v>
      </c>
      <c r="B41" s="136" t="s">
        <v>40</v>
      </c>
      <c r="C41" s="133">
        <v>8</v>
      </c>
      <c r="D41" s="135">
        <v>0.04</v>
      </c>
      <c r="E41" s="135">
        <v>6.6</v>
      </c>
      <c r="F41" s="135">
        <v>0.06</v>
      </c>
      <c r="G41" s="135">
        <v>59.84</v>
      </c>
      <c r="H41" s="135"/>
      <c r="I41" s="135">
        <v>0.01</v>
      </c>
      <c r="J41" s="135"/>
      <c r="K41" s="135">
        <v>47.2</v>
      </c>
      <c r="L41" s="135">
        <v>0.12</v>
      </c>
      <c r="M41" s="135">
        <v>0.96</v>
      </c>
      <c r="N41" s="135">
        <v>1.52</v>
      </c>
      <c r="O41" s="135"/>
      <c r="P41" s="135">
        <v>1.2</v>
      </c>
      <c r="Q41" s="135">
        <v>0.02</v>
      </c>
      <c r="R41" s="135">
        <v>0.08</v>
      </c>
      <c r="S41" s="135"/>
      <c r="T41" s="135"/>
    </row>
    <row r="42" spans="1:20" s="131" customFormat="1" ht="33" x14ac:dyDescent="0.25">
      <c r="A42" s="133" t="s">
        <v>456</v>
      </c>
      <c r="B42" s="136" t="s">
        <v>457</v>
      </c>
      <c r="C42" s="133">
        <v>170</v>
      </c>
      <c r="D42" s="135">
        <v>19.89</v>
      </c>
      <c r="E42" s="135">
        <v>10.76</v>
      </c>
      <c r="F42" s="135">
        <v>27.869999999999997</v>
      </c>
      <c r="G42" s="135">
        <v>292.78000000000003</v>
      </c>
      <c r="H42" s="135">
        <v>0.09</v>
      </c>
      <c r="I42" s="135">
        <v>0.31</v>
      </c>
      <c r="J42" s="135">
        <v>7.4399999999999995</v>
      </c>
      <c r="K42" s="135">
        <v>81.02000000000001</v>
      </c>
      <c r="L42" s="135">
        <v>0.16</v>
      </c>
      <c r="M42" s="135">
        <v>193.16000000000003</v>
      </c>
      <c r="N42" s="135">
        <v>259.15999999999997</v>
      </c>
      <c r="O42" s="135">
        <v>40.36</v>
      </c>
      <c r="P42" s="135">
        <v>313.14999999999998</v>
      </c>
      <c r="Q42" s="135">
        <v>1.1200000000000001</v>
      </c>
      <c r="R42" s="135">
        <v>31.3</v>
      </c>
      <c r="S42" s="135">
        <v>10.85</v>
      </c>
      <c r="T42" s="135">
        <v>6.0000000000000005E-2</v>
      </c>
    </row>
    <row r="43" spans="1:20" s="131" customFormat="1" x14ac:dyDescent="0.25">
      <c r="A43" s="135" t="s">
        <v>151</v>
      </c>
      <c r="B43" s="136" t="s">
        <v>207</v>
      </c>
      <c r="C43" s="133">
        <v>200</v>
      </c>
      <c r="D43" s="135">
        <v>0.2</v>
      </c>
      <c r="E43" s="135">
        <v>0.02</v>
      </c>
      <c r="F43" s="135">
        <v>10.050000000000001</v>
      </c>
      <c r="G43" s="135">
        <v>41.42</v>
      </c>
      <c r="H43" s="135"/>
      <c r="I43" s="135">
        <v>0.01</v>
      </c>
      <c r="J43" s="135">
        <v>0.1</v>
      </c>
      <c r="K43" s="135">
        <v>0.5</v>
      </c>
      <c r="L43" s="135"/>
      <c r="M43" s="135">
        <v>5.25</v>
      </c>
      <c r="N43" s="135">
        <v>8.24</v>
      </c>
      <c r="O43" s="135">
        <v>4.4000000000000004</v>
      </c>
      <c r="P43" s="135">
        <v>25.1</v>
      </c>
      <c r="Q43" s="135">
        <v>0.85</v>
      </c>
      <c r="R43" s="135"/>
      <c r="S43" s="135"/>
      <c r="T43" s="135"/>
    </row>
    <row r="44" spans="1:20" s="131" customFormat="1" x14ac:dyDescent="0.25">
      <c r="A44" s="135"/>
      <c r="B44" s="136" t="s">
        <v>80</v>
      </c>
      <c r="C44" s="133">
        <v>40</v>
      </c>
      <c r="D44" s="135">
        <v>3.04</v>
      </c>
      <c r="E44" s="135">
        <v>0.32</v>
      </c>
      <c r="F44" s="135">
        <v>19.68</v>
      </c>
      <c r="G44" s="135">
        <v>94</v>
      </c>
      <c r="H44" s="135">
        <v>0.04</v>
      </c>
      <c r="I44" s="135">
        <v>0.01</v>
      </c>
      <c r="J44" s="135"/>
      <c r="K44" s="135"/>
      <c r="L44" s="135"/>
      <c r="M44" s="135">
        <v>8</v>
      </c>
      <c r="N44" s="135">
        <v>26</v>
      </c>
      <c r="O44" s="135">
        <v>5.6</v>
      </c>
      <c r="P44" s="135">
        <v>37.200000000000003</v>
      </c>
      <c r="Q44" s="135">
        <v>0.44</v>
      </c>
      <c r="R44" s="135">
        <v>2.4</v>
      </c>
      <c r="S44" s="135">
        <v>1.28</v>
      </c>
      <c r="T44" s="135">
        <v>0.01</v>
      </c>
    </row>
    <row r="45" spans="1:20" s="131" customFormat="1" x14ac:dyDescent="0.25">
      <c r="A45" s="133" t="s">
        <v>146</v>
      </c>
      <c r="B45" s="136" t="s">
        <v>71</v>
      </c>
      <c r="C45" s="133">
        <v>100</v>
      </c>
      <c r="D45" s="135">
        <v>0.4</v>
      </c>
      <c r="E45" s="135">
        <v>0.3</v>
      </c>
      <c r="F45" s="135">
        <v>10.3</v>
      </c>
      <c r="G45" s="135">
        <v>47</v>
      </c>
      <c r="H45" s="135">
        <v>0.02</v>
      </c>
      <c r="I45" s="135">
        <v>0.03</v>
      </c>
      <c r="J45" s="135">
        <v>5</v>
      </c>
      <c r="K45" s="135">
        <v>2</v>
      </c>
      <c r="L45" s="135"/>
      <c r="M45" s="135">
        <v>19</v>
      </c>
      <c r="N45" s="135">
        <v>16</v>
      </c>
      <c r="O45" s="135">
        <v>12</v>
      </c>
      <c r="P45" s="135">
        <v>155</v>
      </c>
      <c r="Q45" s="135">
        <v>2.2999999999999998</v>
      </c>
      <c r="R45" s="135">
        <v>0.1</v>
      </c>
      <c r="S45" s="135">
        <v>1</v>
      </c>
      <c r="T45" s="135">
        <v>0.01</v>
      </c>
    </row>
    <row r="46" spans="1:20" s="131" customFormat="1" x14ac:dyDescent="0.25">
      <c r="A46" s="174" t="s">
        <v>36</v>
      </c>
      <c r="B46" s="174"/>
      <c r="C46" s="138">
        <f>SUM(C41:C45)</f>
        <v>518</v>
      </c>
      <c r="D46" s="139">
        <f t="shared" ref="D46:T46" si="4">SUM(D41:D45)</f>
        <v>23.569999999999997</v>
      </c>
      <c r="E46" s="139">
        <f t="shared" si="4"/>
        <v>18</v>
      </c>
      <c r="F46" s="139">
        <f t="shared" si="4"/>
        <v>67.959999999999994</v>
      </c>
      <c r="G46" s="139">
        <f t="shared" si="4"/>
        <v>535.04</v>
      </c>
      <c r="H46" s="139">
        <f t="shared" si="4"/>
        <v>0.15</v>
      </c>
      <c r="I46" s="139">
        <f t="shared" si="4"/>
        <v>0.37</v>
      </c>
      <c r="J46" s="139">
        <f t="shared" si="4"/>
        <v>12.54</v>
      </c>
      <c r="K46" s="139">
        <f t="shared" si="4"/>
        <v>130.72000000000003</v>
      </c>
      <c r="L46" s="139">
        <f t="shared" si="4"/>
        <v>0.28000000000000003</v>
      </c>
      <c r="M46" s="139">
        <f t="shared" si="4"/>
        <v>226.37000000000003</v>
      </c>
      <c r="N46" s="139">
        <f t="shared" si="4"/>
        <v>310.91999999999996</v>
      </c>
      <c r="O46" s="139">
        <f t="shared" si="4"/>
        <v>62.36</v>
      </c>
      <c r="P46" s="139">
        <f t="shared" si="4"/>
        <v>531.65</v>
      </c>
      <c r="Q46" s="139">
        <f t="shared" si="4"/>
        <v>4.7300000000000004</v>
      </c>
      <c r="R46" s="139">
        <f t="shared" si="4"/>
        <v>33.880000000000003</v>
      </c>
      <c r="S46" s="139">
        <f t="shared" si="4"/>
        <v>13.129999999999999</v>
      </c>
      <c r="T46" s="139">
        <f t="shared" si="4"/>
        <v>0.08</v>
      </c>
    </row>
    <row r="47" spans="1:20" s="131" customFormat="1" x14ac:dyDescent="0.25">
      <c r="A47" s="182" t="s">
        <v>12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</row>
    <row r="48" spans="1:20" s="131" customFormat="1" x14ac:dyDescent="0.25">
      <c r="A48" s="135" t="s">
        <v>594</v>
      </c>
      <c r="B48" s="136" t="s">
        <v>435</v>
      </c>
      <c r="C48" s="133">
        <v>60</v>
      </c>
      <c r="D48" s="135">
        <v>2.2200000000000002</v>
      </c>
      <c r="E48" s="135">
        <v>6.09</v>
      </c>
      <c r="F48" s="135">
        <v>7.66</v>
      </c>
      <c r="G48" s="135">
        <v>94.66</v>
      </c>
      <c r="H48" s="135">
        <v>7.0000000000000007E-2</v>
      </c>
      <c r="I48" s="135">
        <v>0.08</v>
      </c>
      <c r="J48" s="135">
        <v>8.8000000000000007</v>
      </c>
      <c r="K48" s="135">
        <v>425.85</v>
      </c>
      <c r="L48" s="135">
        <v>0.18</v>
      </c>
      <c r="M48" s="135">
        <v>15.64</v>
      </c>
      <c r="N48" s="135">
        <v>51.87</v>
      </c>
      <c r="O48" s="135">
        <v>18.329999999999998</v>
      </c>
      <c r="P48" s="135">
        <v>257.94</v>
      </c>
      <c r="Q48" s="135">
        <v>0.72</v>
      </c>
      <c r="R48" s="135">
        <v>2.67</v>
      </c>
      <c r="S48" s="135">
        <v>4.41</v>
      </c>
      <c r="T48" s="135">
        <v>0.03</v>
      </c>
    </row>
    <row r="49" spans="1:20" s="131" customFormat="1" ht="33" x14ac:dyDescent="0.25">
      <c r="A49" s="135" t="s">
        <v>149</v>
      </c>
      <c r="B49" s="136" t="s">
        <v>241</v>
      </c>
      <c r="C49" s="133">
        <v>210</v>
      </c>
      <c r="D49" s="135">
        <v>1.58</v>
      </c>
      <c r="E49" s="135">
        <v>3.65</v>
      </c>
      <c r="F49" s="135">
        <v>7.65</v>
      </c>
      <c r="G49" s="135">
        <v>70.23</v>
      </c>
      <c r="H49" s="135">
        <v>0.04</v>
      </c>
      <c r="I49" s="135">
        <v>0.05</v>
      </c>
      <c r="J49" s="135">
        <v>14.79</v>
      </c>
      <c r="K49" s="135">
        <v>178.18</v>
      </c>
      <c r="L49" s="135">
        <v>0.01</v>
      </c>
      <c r="M49" s="135">
        <v>34.369999999999997</v>
      </c>
      <c r="N49" s="135">
        <v>42.59</v>
      </c>
      <c r="O49" s="135">
        <v>18.36</v>
      </c>
      <c r="P49" s="135">
        <v>272.85000000000002</v>
      </c>
      <c r="Q49" s="135">
        <v>0.83</v>
      </c>
      <c r="R49" s="135">
        <v>0.48</v>
      </c>
      <c r="S49" s="135">
        <v>4.95</v>
      </c>
      <c r="T49" s="135">
        <v>0.02</v>
      </c>
    </row>
    <row r="50" spans="1:20" s="131" customFormat="1" x14ac:dyDescent="0.25">
      <c r="A50" s="135" t="s">
        <v>458</v>
      </c>
      <c r="B50" s="136" t="s">
        <v>440</v>
      </c>
      <c r="C50" s="133">
        <v>100</v>
      </c>
      <c r="D50" s="135">
        <v>17.399999999999999</v>
      </c>
      <c r="E50" s="135">
        <v>9.4700000000000006</v>
      </c>
      <c r="F50" s="135">
        <v>2.67</v>
      </c>
      <c r="G50" s="135">
        <v>170.99</v>
      </c>
      <c r="H50" s="135">
        <v>0.05</v>
      </c>
      <c r="I50" s="135">
        <v>0.15</v>
      </c>
      <c r="J50" s="135">
        <v>1.9</v>
      </c>
      <c r="K50" s="135">
        <v>12.75</v>
      </c>
      <c r="L50" s="135">
        <v>0.15</v>
      </c>
      <c r="M50" s="135">
        <v>13.21</v>
      </c>
      <c r="N50" s="135">
        <v>151.77000000000001</v>
      </c>
      <c r="O50" s="135">
        <v>23.04</v>
      </c>
      <c r="P50" s="135">
        <v>213.72</v>
      </c>
      <c r="Q50" s="135">
        <v>0.8</v>
      </c>
      <c r="R50" s="135">
        <v>17.23</v>
      </c>
      <c r="S50" s="135">
        <v>0.51</v>
      </c>
      <c r="T50" s="135"/>
    </row>
    <row r="51" spans="1:20" s="131" customFormat="1" x14ac:dyDescent="0.25">
      <c r="A51" s="133" t="s">
        <v>459</v>
      </c>
      <c r="B51" s="136" t="s">
        <v>39</v>
      </c>
      <c r="C51" s="133">
        <v>150</v>
      </c>
      <c r="D51" s="135">
        <v>6.31</v>
      </c>
      <c r="E51" s="135">
        <v>3.3</v>
      </c>
      <c r="F51" s="135">
        <v>28.57</v>
      </c>
      <c r="G51" s="135">
        <v>168.96</v>
      </c>
      <c r="H51" s="135">
        <v>0.22</v>
      </c>
      <c r="I51" s="135">
        <v>0.1</v>
      </c>
      <c r="J51" s="135"/>
      <c r="K51" s="135">
        <v>12.8</v>
      </c>
      <c r="L51" s="135">
        <v>0.03</v>
      </c>
      <c r="M51" s="135">
        <v>10.98</v>
      </c>
      <c r="N51" s="135">
        <v>149.53</v>
      </c>
      <c r="O51" s="135">
        <v>100.04</v>
      </c>
      <c r="P51" s="135">
        <v>190.32</v>
      </c>
      <c r="Q51" s="135">
        <v>3.36</v>
      </c>
      <c r="R51" s="135">
        <v>2.87</v>
      </c>
      <c r="S51" s="135">
        <v>1.65</v>
      </c>
      <c r="T51" s="135">
        <v>0.01</v>
      </c>
    </row>
    <row r="52" spans="1:20" s="131" customFormat="1" ht="33" x14ac:dyDescent="0.25">
      <c r="A52" s="135" t="s">
        <v>155</v>
      </c>
      <c r="B52" s="136" t="s">
        <v>214</v>
      </c>
      <c r="C52" s="133">
        <v>200</v>
      </c>
      <c r="D52" s="135">
        <v>0.59</v>
      </c>
      <c r="E52" s="135">
        <v>0.05</v>
      </c>
      <c r="F52" s="135">
        <v>17.59</v>
      </c>
      <c r="G52" s="135">
        <v>73.95</v>
      </c>
      <c r="H52" s="135">
        <v>0.02</v>
      </c>
      <c r="I52" s="135">
        <v>0.02</v>
      </c>
      <c r="J52" s="135">
        <v>0.6</v>
      </c>
      <c r="K52" s="135"/>
      <c r="L52" s="135"/>
      <c r="M52" s="135">
        <v>24.3</v>
      </c>
      <c r="N52" s="135">
        <v>21.9</v>
      </c>
      <c r="O52" s="135">
        <v>15.75</v>
      </c>
      <c r="P52" s="135">
        <v>0.3</v>
      </c>
      <c r="Q52" s="135">
        <v>0.51</v>
      </c>
      <c r="R52" s="135"/>
      <c r="S52" s="135"/>
      <c r="T52" s="135"/>
    </row>
    <row r="53" spans="1:20" s="131" customFormat="1" x14ac:dyDescent="0.25">
      <c r="A53" s="135"/>
      <c r="B53" s="136" t="s">
        <v>80</v>
      </c>
      <c r="C53" s="133">
        <v>30</v>
      </c>
      <c r="D53" s="135">
        <v>2.2799999999999998</v>
      </c>
      <c r="E53" s="135">
        <v>0.24</v>
      </c>
      <c r="F53" s="135">
        <v>14.76</v>
      </c>
      <c r="G53" s="135">
        <v>70.5</v>
      </c>
      <c r="H53" s="135">
        <v>0.03</v>
      </c>
      <c r="I53" s="135">
        <v>0.01</v>
      </c>
      <c r="J53" s="135"/>
      <c r="K53" s="135"/>
      <c r="L53" s="135"/>
      <c r="M53" s="135">
        <v>6</v>
      </c>
      <c r="N53" s="135">
        <v>19.5</v>
      </c>
      <c r="O53" s="135">
        <v>4.2</v>
      </c>
      <c r="P53" s="135">
        <v>27.9</v>
      </c>
      <c r="Q53" s="135">
        <v>0.33</v>
      </c>
      <c r="R53" s="135">
        <v>1.8</v>
      </c>
      <c r="S53" s="135">
        <v>0.96</v>
      </c>
      <c r="T53" s="135"/>
    </row>
    <row r="54" spans="1:20" s="131" customFormat="1" x14ac:dyDescent="0.25">
      <c r="A54" s="135"/>
      <c r="B54" s="136" t="s">
        <v>122</v>
      </c>
      <c r="C54" s="133">
        <v>50</v>
      </c>
      <c r="D54" s="135">
        <v>2.8</v>
      </c>
      <c r="E54" s="135">
        <v>0.55000000000000004</v>
      </c>
      <c r="F54" s="135">
        <v>24.7</v>
      </c>
      <c r="G54" s="135">
        <v>116</v>
      </c>
      <c r="H54" s="135">
        <v>0.06</v>
      </c>
      <c r="I54" s="135">
        <v>0.02</v>
      </c>
      <c r="J54" s="135"/>
      <c r="K54" s="135"/>
      <c r="L54" s="135"/>
      <c r="M54" s="135">
        <v>11.5</v>
      </c>
      <c r="N54" s="135">
        <v>53</v>
      </c>
      <c r="O54" s="135">
        <v>12.5</v>
      </c>
      <c r="P54" s="135">
        <v>77.5</v>
      </c>
      <c r="Q54" s="135">
        <v>1.55</v>
      </c>
      <c r="R54" s="135">
        <v>2.75</v>
      </c>
      <c r="S54" s="135">
        <v>2.2000000000000002</v>
      </c>
      <c r="T54" s="135">
        <v>0.01</v>
      </c>
    </row>
    <row r="55" spans="1:20" s="131" customFormat="1" x14ac:dyDescent="0.25">
      <c r="A55" s="174" t="s">
        <v>37</v>
      </c>
      <c r="B55" s="174"/>
      <c r="C55" s="138">
        <f>SUM(C48:C54)</f>
        <v>800</v>
      </c>
      <c r="D55" s="139">
        <f t="shared" ref="D55:T55" si="5">SUM(D48:D54)</f>
        <v>33.18</v>
      </c>
      <c r="E55" s="139">
        <f t="shared" si="5"/>
        <v>23.35</v>
      </c>
      <c r="F55" s="139">
        <f t="shared" si="5"/>
        <v>103.60000000000001</v>
      </c>
      <c r="G55" s="139">
        <f t="shared" si="5"/>
        <v>765.29000000000008</v>
      </c>
      <c r="H55" s="139">
        <f t="shared" si="5"/>
        <v>0.49000000000000005</v>
      </c>
      <c r="I55" s="139">
        <f t="shared" si="5"/>
        <v>0.43000000000000005</v>
      </c>
      <c r="J55" s="139">
        <f t="shared" si="5"/>
        <v>26.09</v>
      </c>
      <c r="K55" s="139">
        <f t="shared" si="5"/>
        <v>629.57999999999993</v>
      </c>
      <c r="L55" s="139">
        <f t="shared" si="5"/>
        <v>0.37</v>
      </c>
      <c r="M55" s="139">
        <f t="shared" si="5"/>
        <v>116</v>
      </c>
      <c r="N55" s="139">
        <f t="shared" si="5"/>
        <v>490.15999999999997</v>
      </c>
      <c r="O55" s="139">
        <f t="shared" si="5"/>
        <v>192.22</v>
      </c>
      <c r="P55" s="139">
        <f t="shared" si="5"/>
        <v>1040.5299999999997</v>
      </c>
      <c r="Q55" s="139">
        <f t="shared" si="5"/>
        <v>8.1</v>
      </c>
      <c r="R55" s="139">
        <f t="shared" si="5"/>
        <v>27.8</v>
      </c>
      <c r="S55" s="139">
        <f t="shared" si="5"/>
        <v>14.68</v>
      </c>
      <c r="T55" s="139">
        <f t="shared" si="5"/>
        <v>7.0000000000000007E-2</v>
      </c>
    </row>
    <row r="56" spans="1:20" s="131" customFormat="1" x14ac:dyDescent="0.25">
      <c r="A56" s="182" t="s">
        <v>64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</row>
    <row r="57" spans="1:20" s="131" customFormat="1" x14ac:dyDescent="0.25">
      <c r="A57" s="135" t="s">
        <v>195</v>
      </c>
      <c r="B57" s="136" t="s">
        <v>189</v>
      </c>
      <c r="C57" s="133">
        <v>60</v>
      </c>
      <c r="D57" s="135">
        <v>3.57</v>
      </c>
      <c r="E57" s="135">
        <v>5.82</v>
      </c>
      <c r="F57" s="135">
        <v>22</v>
      </c>
      <c r="G57" s="135">
        <v>155.18</v>
      </c>
      <c r="H57" s="135">
        <v>0.06</v>
      </c>
      <c r="I57" s="135">
        <v>0.05</v>
      </c>
      <c r="J57" s="135">
        <v>2.15</v>
      </c>
      <c r="K57" s="135">
        <v>46.46</v>
      </c>
      <c r="L57" s="135">
        <v>0.16</v>
      </c>
      <c r="M57" s="135">
        <v>18.46</v>
      </c>
      <c r="N57" s="135">
        <v>41.29</v>
      </c>
      <c r="O57" s="135">
        <v>9.3000000000000007</v>
      </c>
      <c r="P57" s="135">
        <v>84.49</v>
      </c>
      <c r="Q57" s="135">
        <v>0.52</v>
      </c>
      <c r="R57" s="135">
        <v>2.6</v>
      </c>
      <c r="S57" s="135">
        <v>1.67</v>
      </c>
      <c r="T57" s="135">
        <v>0.01</v>
      </c>
    </row>
    <row r="58" spans="1:20" s="131" customFormat="1" x14ac:dyDescent="0.25">
      <c r="A58" s="135"/>
      <c r="B58" s="136" t="s">
        <v>233</v>
      </c>
      <c r="C58" s="133">
        <v>200</v>
      </c>
      <c r="D58" s="135">
        <v>10</v>
      </c>
      <c r="E58" s="135">
        <v>6.4</v>
      </c>
      <c r="F58" s="135">
        <v>7</v>
      </c>
      <c r="G58" s="135">
        <v>136</v>
      </c>
      <c r="H58" s="135">
        <v>0.08</v>
      </c>
      <c r="I58" s="135">
        <v>0.4</v>
      </c>
      <c r="J58" s="135">
        <v>1.2</v>
      </c>
      <c r="K58" s="135">
        <v>44</v>
      </c>
      <c r="L58" s="135">
        <v>0.09</v>
      </c>
      <c r="M58" s="135">
        <v>244</v>
      </c>
      <c r="N58" s="135">
        <v>192</v>
      </c>
      <c r="O58" s="135">
        <v>30</v>
      </c>
      <c r="P58" s="135">
        <v>294</v>
      </c>
      <c r="Q58" s="135">
        <v>0.2</v>
      </c>
      <c r="R58" s="135">
        <v>4</v>
      </c>
      <c r="S58" s="135">
        <v>18</v>
      </c>
      <c r="T58" s="135">
        <v>0.04</v>
      </c>
    </row>
    <row r="59" spans="1:20" s="131" customFormat="1" x14ac:dyDescent="0.25">
      <c r="A59" s="133" t="s">
        <v>146</v>
      </c>
      <c r="B59" s="136" t="s">
        <v>41</v>
      </c>
      <c r="C59" s="133">
        <v>100</v>
      </c>
      <c r="D59" s="135">
        <v>0.4</v>
      </c>
      <c r="E59" s="135">
        <v>0.4</v>
      </c>
      <c r="F59" s="135">
        <v>9.8000000000000007</v>
      </c>
      <c r="G59" s="135">
        <v>47</v>
      </c>
      <c r="H59" s="135">
        <v>0.03</v>
      </c>
      <c r="I59" s="135">
        <v>0.02</v>
      </c>
      <c r="J59" s="135">
        <v>10</v>
      </c>
      <c r="K59" s="135">
        <v>5</v>
      </c>
      <c r="L59" s="135"/>
      <c r="M59" s="135">
        <v>16</v>
      </c>
      <c r="N59" s="135">
        <v>11</v>
      </c>
      <c r="O59" s="135">
        <v>9</v>
      </c>
      <c r="P59" s="135">
        <v>278</v>
      </c>
      <c r="Q59" s="135">
        <v>2.2000000000000002</v>
      </c>
      <c r="R59" s="135">
        <v>0.3</v>
      </c>
      <c r="S59" s="135">
        <v>2</v>
      </c>
      <c r="T59" s="135">
        <v>0.01</v>
      </c>
    </row>
    <row r="60" spans="1:20" s="131" customFormat="1" x14ac:dyDescent="0.25">
      <c r="A60" s="174" t="s">
        <v>193</v>
      </c>
      <c r="B60" s="174"/>
      <c r="C60" s="138">
        <f>SUM(C57:C59)</f>
        <v>360</v>
      </c>
      <c r="D60" s="139">
        <f t="shared" ref="D60:T60" si="6">SUM(D57:D59)</f>
        <v>13.97</v>
      </c>
      <c r="E60" s="139">
        <f t="shared" si="6"/>
        <v>12.620000000000001</v>
      </c>
      <c r="F60" s="139">
        <f t="shared" si="6"/>
        <v>38.799999999999997</v>
      </c>
      <c r="G60" s="139">
        <f t="shared" si="6"/>
        <v>338.18</v>
      </c>
      <c r="H60" s="139">
        <f t="shared" si="6"/>
        <v>0.17</v>
      </c>
      <c r="I60" s="139">
        <f t="shared" si="6"/>
        <v>0.47000000000000003</v>
      </c>
      <c r="J60" s="139">
        <f t="shared" si="6"/>
        <v>13.35</v>
      </c>
      <c r="K60" s="139">
        <f t="shared" si="6"/>
        <v>95.460000000000008</v>
      </c>
      <c r="L60" s="139">
        <f t="shared" si="6"/>
        <v>0.25</v>
      </c>
      <c r="M60" s="139">
        <f t="shared" si="6"/>
        <v>278.45999999999998</v>
      </c>
      <c r="N60" s="139">
        <f t="shared" si="6"/>
        <v>244.29</v>
      </c>
      <c r="O60" s="139">
        <f t="shared" si="6"/>
        <v>48.3</v>
      </c>
      <c r="P60" s="139">
        <f t="shared" si="6"/>
        <v>656.49</v>
      </c>
      <c r="Q60" s="139">
        <f t="shared" si="6"/>
        <v>2.92</v>
      </c>
      <c r="R60" s="139">
        <f t="shared" si="6"/>
        <v>6.8999999999999995</v>
      </c>
      <c r="S60" s="139">
        <f t="shared" si="6"/>
        <v>21.67</v>
      </c>
      <c r="T60" s="139">
        <f t="shared" si="6"/>
        <v>6.0000000000000005E-2</v>
      </c>
    </row>
    <row r="61" spans="1:20" s="131" customFormat="1" x14ac:dyDescent="0.25">
      <c r="A61" s="174" t="s">
        <v>38</v>
      </c>
      <c r="B61" s="174"/>
      <c r="C61" s="138">
        <f>C60+C55+C46</f>
        <v>1678</v>
      </c>
      <c r="D61" s="139">
        <f t="shared" ref="D61:T61" si="7">D60+D55+D46</f>
        <v>70.72</v>
      </c>
      <c r="E61" s="139">
        <f t="shared" si="7"/>
        <v>53.97</v>
      </c>
      <c r="F61" s="139">
        <f t="shared" si="7"/>
        <v>210.36</v>
      </c>
      <c r="G61" s="139">
        <f t="shared" si="7"/>
        <v>1638.51</v>
      </c>
      <c r="H61" s="139">
        <f t="shared" si="7"/>
        <v>0.81</v>
      </c>
      <c r="I61" s="139">
        <f t="shared" si="7"/>
        <v>1.27</v>
      </c>
      <c r="J61" s="139">
        <f t="shared" si="7"/>
        <v>51.98</v>
      </c>
      <c r="K61" s="139">
        <f t="shared" si="7"/>
        <v>855.76</v>
      </c>
      <c r="L61" s="139">
        <f t="shared" si="7"/>
        <v>0.9</v>
      </c>
      <c r="M61" s="139">
        <f t="shared" si="7"/>
        <v>620.83000000000004</v>
      </c>
      <c r="N61" s="139">
        <f t="shared" si="7"/>
        <v>1045.3699999999999</v>
      </c>
      <c r="O61" s="139">
        <f t="shared" si="7"/>
        <v>302.88</v>
      </c>
      <c r="P61" s="139">
        <f t="shared" si="7"/>
        <v>2228.6699999999996</v>
      </c>
      <c r="Q61" s="139">
        <f t="shared" si="7"/>
        <v>15.75</v>
      </c>
      <c r="R61" s="139">
        <f t="shared" si="7"/>
        <v>68.580000000000013</v>
      </c>
      <c r="S61" s="139">
        <f t="shared" si="7"/>
        <v>49.480000000000004</v>
      </c>
      <c r="T61" s="139">
        <f t="shared" si="7"/>
        <v>0.21000000000000002</v>
      </c>
    </row>
    <row r="62" spans="1:20" s="131" customFormat="1" x14ac:dyDescent="0.25">
      <c r="A62" s="70"/>
      <c r="B62" s="71"/>
      <c r="C62" s="72"/>
      <c r="D62" s="140"/>
      <c r="E62" s="140"/>
      <c r="F62" s="140"/>
      <c r="G62" s="140"/>
      <c r="H62" s="140"/>
      <c r="I62" s="140"/>
      <c r="J62" s="140"/>
      <c r="K62" s="186"/>
      <c r="L62" s="186"/>
      <c r="M62" s="186"/>
      <c r="N62" s="186"/>
      <c r="O62" s="186"/>
      <c r="P62" s="186"/>
      <c r="Q62" s="186"/>
      <c r="R62" s="186"/>
      <c r="S62" s="186"/>
      <c r="T62" s="186"/>
    </row>
    <row r="63" spans="1:20" s="131" customFormat="1" x14ac:dyDescent="0.25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</row>
    <row r="64" spans="1:20" s="131" customFormat="1" x14ac:dyDescent="0.25">
      <c r="A64" s="188"/>
      <c r="B64" s="188"/>
      <c r="C64" s="72"/>
      <c r="D64" s="141"/>
      <c r="E64" s="140"/>
      <c r="F64" s="140"/>
      <c r="G64" s="140"/>
      <c r="H64" s="141"/>
      <c r="I64" s="141"/>
      <c r="J64" s="141"/>
      <c r="K64" s="140"/>
      <c r="L64" s="140"/>
      <c r="M64" s="140"/>
      <c r="N64" s="140"/>
      <c r="O64" s="140"/>
      <c r="P64" s="140"/>
      <c r="Q64" s="140"/>
      <c r="R64" s="140"/>
      <c r="S64" s="140"/>
      <c r="T64" s="140"/>
    </row>
    <row r="65" spans="1:20" s="131" customFormat="1" x14ac:dyDescent="0.25">
      <c r="A65" s="175"/>
      <c r="B65" s="175"/>
      <c r="C65" s="72"/>
      <c r="D65" s="141"/>
      <c r="E65" s="140"/>
      <c r="F65" s="140"/>
      <c r="G65" s="140"/>
      <c r="H65" s="141"/>
      <c r="I65" s="141"/>
      <c r="J65" s="141"/>
      <c r="K65" s="140"/>
      <c r="L65" s="140"/>
      <c r="M65" s="140"/>
      <c r="N65" s="140"/>
      <c r="O65" s="140"/>
      <c r="P65" s="140"/>
      <c r="Q65" s="140"/>
      <c r="R65" s="140"/>
      <c r="S65" s="140"/>
      <c r="T65" s="140"/>
    </row>
    <row r="66" spans="1:20" s="131" customFormat="1" x14ac:dyDescent="0.25">
      <c r="A66" s="176" t="s">
        <v>18</v>
      </c>
      <c r="B66" s="176" t="s">
        <v>19</v>
      </c>
      <c r="C66" s="176" t="s">
        <v>221</v>
      </c>
      <c r="D66" s="179" t="s">
        <v>21</v>
      </c>
      <c r="E66" s="179"/>
      <c r="F66" s="179"/>
      <c r="G66" s="180" t="s">
        <v>222</v>
      </c>
      <c r="H66" s="179" t="s">
        <v>23</v>
      </c>
      <c r="I66" s="179"/>
      <c r="J66" s="179"/>
      <c r="K66" s="179"/>
      <c r="L66" s="179"/>
      <c r="M66" s="179" t="s">
        <v>24</v>
      </c>
      <c r="N66" s="179"/>
      <c r="O66" s="179"/>
      <c r="P66" s="179"/>
      <c r="Q66" s="179"/>
      <c r="R66" s="179"/>
      <c r="S66" s="179"/>
      <c r="T66" s="179"/>
    </row>
    <row r="67" spans="1:20" s="131" customFormat="1" x14ac:dyDescent="0.25">
      <c r="A67" s="177"/>
      <c r="B67" s="178"/>
      <c r="C67" s="177"/>
      <c r="D67" s="132" t="s">
        <v>25</v>
      </c>
      <c r="E67" s="132" t="s">
        <v>26</v>
      </c>
      <c r="F67" s="132" t="s">
        <v>27</v>
      </c>
      <c r="G67" s="181"/>
      <c r="H67" s="132" t="s">
        <v>28</v>
      </c>
      <c r="I67" s="132" t="s">
        <v>136</v>
      </c>
      <c r="J67" s="132" t="s">
        <v>223</v>
      </c>
      <c r="K67" s="132" t="s">
        <v>224</v>
      </c>
      <c r="L67" s="132" t="s">
        <v>225</v>
      </c>
      <c r="M67" s="132" t="s">
        <v>32</v>
      </c>
      <c r="N67" s="132" t="s">
        <v>33</v>
      </c>
      <c r="O67" s="132" t="s">
        <v>34</v>
      </c>
      <c r="P67" s="132" t="s">
        <v>226</v>
      </c>
      <c r="Q67" s="132" t="s">
        <v>35</v>
      </c>
      <c r="R67" s="132" t="s">
        <v>140</v>
      </c>
      <c r="S67" s="132" t="s">
        <v>139</v>
      </c>
      <c r="T67" s="132" t="s">
        <v>141</v>
      </c>
    </row>
    <row r="68" spans="1:20" s="131" customFormat="1" x14ac:dyDescent="0.25">
      <c r="A68" s="133">
        <v>1</v>
      </c>
      <c r="B68" s="134">
        <v>2</v>
      </c>
      <c r="C68" s="133">
        <v>3</v>
      </c>
      <c r="D68" s="133">
        <v>4</v>
      </c>
      <c r="E68" s="133">
        <v>5</v>
      </c>
      <c r="F68" s="133">
        <v>6</v>
      </c>
      <c r="G68" s="133">
        <v>7</v>
      </c>
      <c r="H68" s="133">
        <v>8</v>
      </c>
      <c r="I68" s="133">
        <v>9</v>
      </c>
      <c r="J68" s="133">
        <v>10</v>
      </c>
      <c r="K68" s="133">
        <v>11</v>
      </c>
      <c r="L68" s="133">
        <v>12</v>
      </c>
      <c r="M68" s="133">
        <v>13</v>
      </c>
      <c r="N68" s="133">
        <v>14</v>
      </c>
      <c r="O68" s="133">
        <v>15</v>
      </c>
      <c r="P68" s="133">
        <v>16</v>
      </c>
      <c r="Q68" s="133">
        <v>17</v>
      </c>
      <c r="R68" s="133">
        <v>18</v>
      </c>
      <c r="S68" s="133">
        <v>19</v>
      </c>
      <c r="T68" s="133">
        <v>20</v>
      </c>
    </row>
    <row r="69" spans="1:20" s="131" customFormat="1" x14ac:dyDescent="0.25">
      <c r="A69" s="182" t="s">
        <v>234</v>
      </c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</row>
    <row r="70" spans="1:20" s="131" customFormat="1" x14ac:dyDescent="0.25">
      <c r="A70" s="183" t="s">
        <v>61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5"/>
    </row>
    <row r="71" spans="1:20" s="131" customFormat="1" x14ac:dyDescent="0.25">
      <c r="A71" s="182" t="s">
        <v>1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</row>
    <row r="72" spans="1:20" s="131" customFormat="1" x14ac:dyDescent="0.25">
      <c r="A72" s="133" t="s">
        <v>144</v>
      </c>
      <c r="B72" s="136" t="s">
        <v>123</v>
      </c>
      <c r="C72" s="133">
        <v>15</v>
      </c>
      <c r="D72" s="135">
        <v>3.48</v>
      </c>
      <c r="E72" s="135">
        <v>4.43</v>
      </c>
      <c r="F72" s="135"/>
      <c r="G72" s="135">
        <v>54.6</v>
      </c>
      <c r="H72" s="135">
        <v>0.01</v>
      </c>
      <c r="I72" s="135">
        <v>0.05</v>
      </c>
      <c r="J72" s="135">
        <v>0.11</v>
      </c>
      <c r="K72" s="135">
        <v>43.2</v>
      </c>
      <c r="L72" s="135">
        <v>0.14000000000000001</v>
      </c>
      <c r="M72" s="135">
        <v>132</v>
      </c>
      <c r="N72" s="135">
        <v>75</v>
      </c>
      <c r="O72" s="135">
        <v>5.25</v>
      </c>
      <c r="P72" s="135">
        <v>13.2</v>
      </c>
      <c r="Q72" s="135">
        <v>0.15</v>
      </c>
      <c r="R72" s="135">
        <v>2.1800000000000002</v>
      </c>
      <c r="S72" s="135">
        <v>1.35</v>
      </c>
      <c r="T72" s="135">
        <v>0.01</v>
      </c>
    </row>
    <row r="73" spans="1:20" s="131" customFormat="1" ht="33" x14ac:dyDescent="0.25">
      <c r="A73" s="135" t="s">
        <v>157</v>
      </c>
      <c r="B73" s="136" t="s">
        <v>183</v>
      </c>
      <c r="C73" s="133">
        <v>150</v>
      </c>
      <c r="D73" s="135">
        <v>5.69</v>
      </c>
      <c r="E73" s="135">
        <v>6.38</v>
      </c>
      <c r="F73" s="135">
        <v>26.61</v>
      </c>
      <c r="G73" s="135">
        <v>187.04</v>
      </c>
      <c r="H73" s="135">
        <v>0.17</v>
      </c>
      <c r="I73" s="135">
        <v>0.13</v>
      </c>
      <c r="J73" s="135">
        <v>0.78</v>
      </c>
      <c r="K73" s="135">
        <v>30.9</v>
      </c>
      <c r="L73" s="135">
        <v>7.0000000000000007E-2</v>
      </c>
      <c r="M73" s="135">
        <v>89.86</v>
      </c>
      <c r="N73" s="135">
        <v>159.68</v>
      </c>
      <c r="O73" s="135">
        <v>17.72</v>
      </c>
      <c r="P73" s="135">
        <v>193.79</v>
      </c>
      <c r="Q73" s="135">
        <v>1.24</v>
      </c>
      <c r="R73" s="135">
        <v>9.8800000000000008</v>
      </c>
      <c r="S73" s="135">
        <v>7.32</v>
      </c>
      <c r="T73" s="135">
        <v>0.03</v>
      </c>
    </row>
    <row r="74" spans="1:20" s="131" customFormat="1" ht="33" x14ac:dyDescent="0.25">
      <c r="A74" s="133" t="s">
        <v>153</v>
      </c>
      <c r="B74" s="136" t="s">
        <v>236</v>
      </c>
      <c r="C74" s="133">
        <v>200</v>
      </c>
      <c r="D74" s="135">
        <v>3.15</v>
      </c>
      <c r="E74" s="135">
        <v>3.2</v>
      </c>
      <c r="F74" s="135">
        <v>18.52</v>
      </c>
      <c r="G74" s="135">
        <v>117.54</v>
      </c>
      <c r="H74" s="135">
        <v>0.04</v>
      </c>
      <c r="I74" s="135">
        <v>0.15</v>
      </c>
      <c r="J74" s="135">
        <v>1.6</v>
      </c>
      <c r="K74" s="135">
        <v>22</v>
      </c>
      <c r="L74" s="135">
        <v>0.04</v>
      </c>
      <c r="M74" s="135">
        <v>122.76</v>
      </c>
      <c r="N74" s="135">
        <v>93.66</v>
      </c>
      <c r="O74" s="135">
        <v>15.32</v>
      </c>
      <c r="P74" s="135">
        <v>163.69999999999999</v>
      </c>
      <c r="Q74" s="135">
        <v>0.18</v>
      </c>
      <c r="R74" s="135">
        <v>1.04</v>
      </c>
      <c r="S74" s="135">
        <v>9</v>
      </c>
      <c r="T74" s="135">
        <v>0.02</v>
      </c>
    </row>
    <row r="75" spans="1:20" s="131" customFormat="1" x14ac:dyDescent="0.25">
      <c r="A75" s="135" t="s">
        <v>460</v>
      </c>
      <c r="B75" s="136" t="s">
        <v>432</v>
      </c>
      <c r="C75" s="133">
        <v>50</v>
      </c>
      <c r="D75" s="135">
        <v>4.6100000000000003</v>
      </c>
      <c r="E75" s="135">
        <v>4.83</v>
      </c>
      <c r="F75" s="135">
        <v>29.29</v>
      </c>
      <c r="G75" s="135">
        <v>178.97</v>
      </c>
      <c r="H75" s="135">
        <v>0.09</v>
      </c>
      <c r="I75" s="135">
        <v>0.05</v>
      </c>
      <c r="J75" s="135">
        <v>0.13</v>
      </c>
      <c r="K75" s="135">
        <v>24.66</v>
      </c>
      <c r="L75" s="135">
        <v>0.09</v>
      </c>
      <c r="M75" s="135">
        <v>68.38</v>
      </c>
      <c r="N75" s="135">
        <v>70.45</v>
      </c>
      <c r="O75" s="135">
        <v>20.32</v>
      </c>
      <c r="P75" s="135">
        <v>77.69</v>
      </c>
      <c r="Q75" s="135">
        <v>0.81</v>
      </c>
      <c r="R75" s="135">
        <v>3.05</v>
      </c>
      <c r="S75" s="135">
        <v>1.82</v>
      </c>
      <c r="T75" s="135">
        <v>0.01</v>
      </c>
    </row>
    <row r="76" spans="1:20" s="131" customFormat="1" x14ac:dyDescent="0.25">
      <c r="A76" s="133" t="s">
        <v>146</v>
      </c>
      <c r="B76" s="136" t="s">
        <v>41</v>
      </c>
      <c r="C76" s="133">
        <v>100</v>
      </c>
      <c r="D76" s="135">
        <v>0.4</v>
      </c>
      <c r="E76" s="135">
        <v>0.4</v>
      </c>
      <c r="F76" s="135">
        <v>9.8000000000000007</v>
      </c>
      <c r="G76" s="135">
        <v>47</v>
      </c>
      <c r="H76" s="135">
        <v>0.03</v>
      </c>
      <c r="I76" s="135">
        <v>0.02</v>
      </c>
      <c r="J76" s="135">
        <v>10</v>
      </c>
      <c r="K76" s="135">
        <v>5</v>
      </c>
      <c r="L76" s="135"/>
      <c r="M76" s="135">
        <v>16</v>
      </c>
      <c r="N76" s="135">
        <v>11</v>
      </c>
      <c r="O76" s="135">
        <v>9</v>
      </c>
      <c r="P76" s="135">
        <v>278</v>
      </c>
      <c r="Q76" s="135">
        <v>2.2000000000000002</v>
      </c>
      <c r="R76" s="135">
        <v>0.3</v>
      </c>
      <c r="S76" s="135">
        <v>2</v>
      </c>
      <c r="T76" s="135">
        <v>0.01</v>
      </c>
    </row>
    <row r="77" spans="1:20" s="131" customFormat="1" x14ac:dyDescent="0.25">
      <c r="A77" s="174" t="s">
        <v>36</v>
      </c>
      <c r="B77" s="174"/>
      <c r="C77" s="138">
        <f>SUM(C72:C76)</f>
        <v>515</v>
      </c>
      <c r="D77" s="139">
        <f t="shared" ref="D77:T77" si="8">SUM(D72:D76)</f>
        <v>17.329999999999998</v>
      </c>
      <c r="E77" s="139">
        <f t="shared" si="8"/>
        <v>19.239999999999995</v>
      </c>
      <c r="F77" s="139">
        <f t="shared" si="8"/>
        <v>84.219999999999985</v>
      </c>
      <c r="G77" s="139">
        <f t="shared" si="8"/>
        <v>585.15</v>
      </c>
      <c r="H77" s="139">
        <f t="shared" si="8"/>
        <v>0.34000000000000008</v>
      </c>
      <c r="I77" s="139">
        <f t="shared" si="8"/>
        <v>0.39999999999999997</v>
      </c>
      <c r="J77" s="139">
        <f t="shared" si="8"/>
        <v>12.620000000000001</v>
      </c>
      <c r="K77" s="139">
        <f t="shared" si="8"/>
        <v>125.75999999999999</v>
      </c>
      <c r="L77" s="139">
        <f t="shared" si="8"/>
        <v>0.33999999999999997</v>
      </c>
      <c r="M77" s="139">
        <f t="shared" si="8"/>
        <v>429</v>
      </c>
      <c r="N77" s="139">
        <f t="shared" si="8"/>
        <v>409.79</v>
      </c>
      <c r="O77" s="139">
        <f t="shared" si="8"/>
        <v>67.61</v>
      </c>
      <c r="P77" s="139">
        <f t="shared" si="8"/>
        <v>726.37999999999988</v>
      </c>
      <c r="Q77" s="139">
        <f t="shared" si="8"/>
        <v>4.58</v>
      </c>
      <c r="R77" s="139">
        <f t="shared" si="8"/>
        <v>16.450000000000003</v>
      </c>
      <c r="S77" s="139">
        <f t="shared" si="8"/>
        <v>21.490000000000002</v>
      </c>
      <c r="T77" s="139">
        <f t="shared" si="8"/>
        <v>7.9999999999999988E-2</v>
      </c>
    </row>
    <row r="78" spans="1:20" s="131" customFormat="1" x14ac:dyDescent="0.25">
      <c r="A78" s="182" t="s">
        <v>12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</row>
    <row r="79" spans="1:20" s="131" customFormat="1" ht="33" x14ac:dyDescent="0.25">
      <c r="A79" s="135" t="s">
        <v>246</v>
      </c>
      <c r="B79" s="136" t="s">
        <v>181</v>
      </c>
      <c r="C79" s="133">
        <v>60</v>
      </c>
      <c r="D79" s="135">
        <v>0.83</v>
      </c>
      <c r="E79" s="135">
        <v>3.11</v>
      </c>
      <c r="F79" s="135">
        <v>2.2799999999999998</v>
      </c>
      <c r="G79" s="135">
        <v>40.75</v>
      </c>
      <c r="H79" s="135">
        <v>0.02</v>
      </c>
      <c r="I79" s="135">
        <v>0.03</v>
      </c>
      <c r="J79" s="135">
        <v>19.399999999999999</v>
      </c>
      <c r="K79" s="135">
        <v>41.7</v>
      </c>
      <c r="L79" s="135"/>
      <c r="M79" s="135">
        <v>24.7</v>
      </c>
      <c r="N79" s="135">
        <v>22.24</v>
      </c>
      <c r="O79" s="135">
        <v>11.57</v>
      </c>
      <c r="P79" s="135">
        <v>162.72999999999999</v>
      </c>
      <c r="Q79" s="135">
        <v>0.45</v>
      </c>
      <c r="R79" s="135">
        <v>0.2</v>
      </c>
      <c r="S79" s="135">
        <v>1.74</v>
      </c>
      <c r="T79" s="135">
        <v>0.01</v>
      </c>
    </row>
    <row r="80" spans="1:20" s="131" customFormat="1" x14ac:dyDescent="0.25">
      <c r="A80" s="133" t="s">
        <v>461</v>
      </c>
      <c r="B80" s="136" t="s">
        <v>436</v>
      </c>
      <c r="C80" s="133">
        <v>200</v>
      </c>
      <c r="D80" s="135">
        <v>7.75</v>
      </c>
      <c r="E80" s="135">
        <v>5.33</v>
      </c>
      <c r="F80" s="135">
        <v>10.46</v>
      </c>
      <c r="G80" s="135">
        <v>120.87</v>
      </c>
      <c r="H80" s="135">
        <v>0.06</v>
      </c>
      <c r="I80" s="135">
        <v>7.0000000000000007E-2</v>
      </c>
      <c r="J80" s="135">
        <v>0.8</v>
      </c>
      <c r="K80" s="135">
        <v>7.8</v>
      </c>
      <c r="L80" s="135">
        <v>7.0000000000000007E-2</v>
      </c>
      <c r="M80" s="135">
        <v>11.68</v>
      </c>
      <c r="N80" s="135">
        <v>77.959999999999994</v>
      </c>
      <c r="O80" s="135">
        <v>11.08</v>
      </c>
      <c r="P80" s="135">
        <v>135.38</v>
      </c>
      <c r="Q80" s="135">
        <v>0.99</v>
      </c>
      <c r="R80" s="135">
        <v>1.8</v>
      </c>
      <c r="S80" s="135">
        <v>1.83</v>
      </c>
      <c r="T80" s="135">
        <v>0.04</v>
      </c>
    </row>
    <row r="81" spans="1:20" s="131" customFormat="1" x14ac:dyDescent="0.25">
      <c r="A81" s="133" t="s">
        <v>462</v>
      </c>
      <c r="B81" s="136" t="s">
        <v>463</v>
      </c>
      <c r="C81" s="133">
        <v>100</v>
      </c>
      <c r="D81" s="135">
        <v>15.54</v>
      </c>
      <c r="E81" s="135">
        <v>11.45</v>
      </c>
      <c r="F81" s="135">
        <v>11.2</v>
      </c>
      <c r="G81" s="135">
        <v>210.32</v>
      </c>
      <c r="H81" s="135">
        <v>0.12</v>
      </c>
      <c r="I81" s="135">
        <v>0.5</v>
      </c>
      <c r="J81" s="135">
        <v>7</v>
      </c>
      <c r="K81" s="135">
        <v>1427.23</v>
      </c>
      <c r="L81" s="135">
        <v>0.21</v>
      </c>
      <c r="M81" s="135">
        <v>40.880000000000003</v>
      </c>
      <c r="N81" s="135">
        <v>196.14</v>
      </c>
      <c r="O81" s="135">
        <v>22.45</v>
      </c>
      <c r="P81" s="135">
        <v>296.86</v>
      </c>
      <c r="Q81" s="135">
        <v>2.99</v>
      </c>
      <c r="R81" s="135">
        <v>8.0399999999999991</v>
      </c>
      <c r="S81" s="135">
        <v>7.96</v>
      </c>
      <c r="T81" s="135">
        <v>0.08</v>
      </c>
    </row>
    <row r="82" spans="1:20" s="131" customFormat="1" x14ac:dyDescent="0.25">
      <c r="A82" s="142" t="s">
        <v>464</v>
      </c>
      <c r="B82" s="136" t="s">
        <v>127</v>
      </c>
      <c r="C82" s="133">
        <v>150</v>
      </c>
      <c r="D82" s="135">
        <v>3.98</v>
      </c>
      <c r="E82" s="135">
        <v>6.59</v>
      </c>
      <c r="F82" s="135">
        <v>20.63</v>
      </c>
      <c r="G82" s="135">
        <v>159.47</v>
      </c>
      <c r="H82" s="135">
        <v>0.15</v>
      </c>
      <c r="I82" s="135">
        <v>0.13</v>
      </c>
      <c r="J82" s="135">
        <v>22.73</v>
      </c>
      <c r="K82" s="135">
        <v>1167</v>
      </c>
      <c r="L82" s="135">
        <v>0.04</v>
      </c>
      <c r="M82" s="135">
        <v>78.17</v>
      </c>
      <c r="N82" s="135">
        <v>126.12</v>
      </c>
      <c r="O82" s="135">
        <v>48.04</v>
      </c>
      <c r="P82" s="135">
        <v>648.45000000000005</v>
      </c>
      <c r="Q82" s="135">
        <v>1.52</v>
      </c>
      <c r="R82" s="135">
        <v>0.98</v>
      </c>
      <c r="S82" s="135">
        <v>9.64</v>
      </c>
      <c r="T82" s="135">
        <v>7.0000000000000007E-2</v>
      </c>
    </row>
    <row r="83" spans="1:20" s="131" customFormat="1" x14ac:dyDescent="0.25">
      <c r="A83" s="142"/>
      <c r="B83" s="136" t="s">
        <v>196</v>
      </c>
      <c r="C83" s="133">
        <v>200</v>
      </c>
      <c r="D83" s="135">
        <v>1</v>
      </c>
      <c r="E83" s="135">
        <v>0.2</v>
      </c>
      <c r="F83" s="135">
        <v>20.2</v>
      </c>
      <c r="G83" s="135">
        <v>92</v>
      </c>
      <c r="H83" s="135">
        <v>0.02</v>
      </c>
      <c r="I83" s="135">
        <v>0.02</v>
      </c>
      <c r="J83" s="135">
        <v>4</v>
      </c>
      <c r="K83" s="135"/>
      <c r="L83" s="135"/>
      <c r="M83" s="135">
        <v>14</v>
      </c>
      <c r="N83" s="135">
        <v>14</v>
      </c>
      <c r="O83" s="135">
        <v>8</v>
      </c>
      <c r="P83" s="135">
        <v>240</v>
      </c>
      <c r="Q83" s="135">
        <v>2.8</v>
      </c>
      <c r="R83" s="135"/>
      <c r="S83" s="135">
        <v>2</v>
      </c>
      <c r="T83" s="135"/>
    </row>
    <row r="84" spans="1:20" s="131" customFormat="1" x14ac:dyDescent="0.25">
      <c r="A84" s="135"/>
      <c r="B84" s="136" t="s">
        <v>80</v>
      </c>
      <c r="C84" s="133">
        <v>30</v>
      </c>
      <c r="D84" s="135">
        <v>2.2799999999999998</v>
      </c>
      <c r="E84" s="135">
        <v>0.24</v>
      </c>
      <c r="F84" s="135">
        <v>14.76</v>
      </c>
      <c r="G84" s="135">
        <v>70.5</v>
      </c>
      <c r="H84" s="135">
        <v>0.03</v>
      </c>
      <c r="I84" s="135">
        <v>0.01</v>
      </c>
      <c r="J84" s="135"/>
      <c r="K84" s="135"/>
      <c r="L84" s="135"/>
      <c r="M84" s="135">
        <v>6</v>
      </c>
      <c r="N84" s="135">
        <v>19.5</v>
      </c>
      <c r="O84" s="135">
        <v>4.2</v>
      </c>
      <c r="P84" s="135">
        <v>27.9</v>
      </c>
      <c r="Q84" s="135">
        <v>0.33</v>
      </c>
      <c r="R84" s="135">
        <v>1.8</v>
      </c>
      <c r="S84" s="135">
        <v>0.96</v>
      </c>
      <c r="T84" s="135"/>
    </row>
    <row r="85" spans="1:20" s="131" customFormat="1" x14ac:dyDescent="0.25">
      <c r="A85" s="135"/>
      <c r="B85" s="136" t="s">
        <v>122</v>
      </c>
      <c r="C85" s="133">
        <v>40</v>
      </c>
      <c r="D85" s="135">
        <v>2.2400000000000002</v>
      </c>
      <c r="E85" s="135">
        <v>0.44</v>
      </c>
      <c r="F85" s="135">
        <v>19.760000000000002</v>
      </c>
      <c r="G85" s="135">
        <v>92.8</v>
      </c>
      <c r="H85" s="135">
        <v>0.04</v>
      </c>
      <c r="I85" s="135">
        <v>0.01</v>
      </c>
      <c r="J85" s="135"/>
      <c r="K85" s="135"/>
      <c r="L85" s="135"/>
      <c r="M85" s="135">
        <v>9.1999999999999993</v>
      </c>
      <c r="N85" s="135">
        <v>42.4</v>
      </c>
      <c r="O85" s="135">
        <v>10</v>
      </c>
      <c r="P85" s="135">
        <v>62</v>
      </c>
      <c r="Q85" s="135">
        <v>1.24</v>
      </c>
      <c r="R85" s="135">
        <v>2.2000000000000002</v>
      </c>
      <c r="S85" s="135">
        <v>1.76</v>
      </c>
      <c r="T85" s="135">
        <v>0.01</v>
      </c>
    </row>
    <row r="86" spans="1:20" s="131" customFormat="1" x14ac:dyDescent="0.25">
      <c r="A86" s="174" t="s">
        <v>37</v>
      </c>
      <c r="B86" s="174"/>
      <c r="C86" s="138">
        <f>SUM(C79:C85)</f>
        <v>780</v>
      </c>
      <c r="D86" s="139">
        <f t="shared" ref="D86:T86" si="9">SUM(D79:D85)</f>
        <v>33.619999999999997</v>
      </c>
      <c r="E86" s="139">
        <f t="shared" si="9"/>
        <v>27.36</v>
      </c>
      <c r="F86" s="139">
        <f t="shared" si="9"/>
        <v>99.29</v>
      </c>
      <c r="G86" s="139">
        <f t="shared" si="9"/>
        <v>786.70999999999992</v>
      </c>
      <c r="H86" s="139">
        <f t="shared" si="9"/>
        <v>0.44</v>
      </c>
      <c r="I86" s="139">
        <f t="shared" si="9"/>
        <v>0.77</v>
      </c>
      <c r="J86" s="139">
        <f t="shared" si="9"/>
        <v>53.93</v>
      </c>
      <c r="K86" s="139">
        <f t="shared" si="9"/>
        <v>2643.73</v>
      </c>
      <c r="L86" s="139">
        <f t="shared" si="9"/>
        <v>0.32</v>
      </c>
      <c r="M86" s="139">
        <f t="shared" si="9"/>
        <v>184.63</v>
      </c>
      <c r="N86" s="139">
        <f t="shared" si="9"/>
        <v>498.35999999999996</v>
      </c>
      <c r="O86" s="139">
        <f t="shared" si="9"/>
        <v>115.33999999999999</v>
      </c>
      <c r="P86" s="139">
        <f t="shared" si="9"/>
        <v>1573.3200000000002</v>
      </c>
      <c r="Q86" s="139">
        <f t="shared" si="9"/>
        <v>10.32</v>
      </c>
      <c r="R86" s="139">
        <f t="shared" si="9"/>
        <v>15.02</v>
      </c>
      <c r="S86" s="139">
        <f t="shared" si="9"/>
        <v>25.890000000000004</v>
      </c>
      <c r="T86" s="139">
        <f t="shared" si="9"/>
        <v>0.21000000000000002</v>
      </c>
    </row>
    <row r="87" spans="1:20" s="131" customFormat="1" x14ac:dyDescent="0.25">
      <c r="A87" s="182" t="s">
        <v>64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</row>
    <row r="88" spans="1:20" s="131" customFormat="1" x14ac:dyDescent="0.25">
      <c r="A88" s="135" t="s">
        <v>232</v>
      </c>
      <c r="B88" s="136" t="s">
        <v>216</v>
      </c>
      <c r="C88" s="133">
        <v>70</v>
      </c>
      <c r="D88" s="135">
        <v>4.32</v>
      </c>
      <c r="E88" s="135">
        <v>3.53</v>
      </c>
      <c r="F88" s="135">
        <v>25.12</v>
      </c>
      <c r="G88" s="135">
        <v>149.44999999999999</v>
      </c>
      <c r="H88" s="135">
        <v>0.09</v>
      </c>
      <c r="I88" s="135">
        <v>0.06</v>
      </c>
      <c r="J88" s="135">
        <v>4.8</v>
      </c>
      <c r="K88" s="135">
        <v>20.23</v>
      </c>
      <c r="L88" s="135">
        <v>0.1</v>
      </c>
      <c r="M88" s="135">
        <v>12.74</v>
      </c>
      <c r="N88" s="135">
        <v>56.17</v>
      </c>
      <c r="O88" s="135">
        <v>11.9</v>
      </c>
      <c r="P88" s="135">
        <v>183.28</v>
      </c>
      <c r="Q88" s="135">
        <v>0.75</v>
      </c>
      <c r="R88" s="135">
        <v>2.77</v>
      </c>
      <c r="S88" s="135">
        <v>2.36</v>
      </c>
      <c r="T88" s="135">
        <v>0.02</v>
      </c>
    </row>
    <row r="89" spans="1:20" s="131" customFormat="1" x14ac:dyDescent="0.25">
      <c r="A89" s="135" t="s">
        <v>151</v>
      </c>
      <c r="B89" s="136" t="s">
        <v>207</v>
      </c>
      <c r="C89" s="133">
        <v>200</v>
      </c>
      <c r="D89" s="135">
        <v>0.2</v>
      </c>
      <c r="E89" s="135">
        <v>0.02</v>
      </c>
      <c r="F89" s="135">
        <v>10.050000000000001</v>
      </c>
      <c r="G89" s="135">
        <v>41.42</v>
      </c>
      <c r="H89" s="135"/>
      <c r="I89" s="135">
        <v>0.01</v>
      </c>
      <c r="J89" s="135">
        <v>0.1</v>
      </c>
      <c r="K89" s="135">
        <v>0.5</v>
      </c>
      <c r="L89" s="135"/>
      <c r="M89" s="135">
        <v>5.25</v>
      </c>
      <c r="N89" s="135">
        <v>8.24</v>
      </c>
      <c r="O89" s="135">
        <v>4.4000000000000004</v>
      </c>
      <c r="P89" s="135">
        <v>25.1</v>
      </c>
      <c r="Q89" s="135">
        <v>0.85</v>
      </c>
      <c r="R89" s="135"/>
      <c r="S89" s="135"/>
      <c r="T89" s="135"/>
    </row>
    <row r="90" spans="1:20" s="131" customFormat="1" x14ac:dyDescent="0.25">
      <c r="A90" s="133" t="s">
        <v>146</v>
      </c>
      <c r="B90" s="136" t="s">
        <v>71</v>
      </c>
      <c r="C90" s="133">
        <v>100</v>
      </c>
      <c r="D90" s="135">
        <v>0.4</v>
      </c>
      <c r="E90" s="135">
        <v>0.3</v>
      </c>
      <c r="F90" s="135">
        <v>10.3</v>
      </c>
      <c r="G90" s="135">
        <v>47</v>
      </c>
      <c r="H90" s="135">
        <v>0.02</v>
      </c>
      <c r="I90" s="135">
        <v>0.03</v>
      </c>
      <c r="J90" s="135">
        <v>5</v>
      </c>
      <c r="K90" s="135">
        <v>2</v>
      </c>
      <c r="L90" s="135"/>
      <c r="M90" s="135">
        <v>19</v>
      </c>
      <c r="N90" s="135">
        <v>16</v>
      </c>
      <c r="O90" s="135">
        <v>12</v>
      </c>
      <c r="P90" s="135">
        <v>155</v>
      </c>
      <c r="Q90" s="135">
        <v>2.2999999999999998</v>
      </c>
      <c r="R90" s="135">
        <v>0.1</v>
      </c>
      <c r="S90" s="135">
        <v>1</v>
      </c>
      <c r="T90" s="135">
        <v>0.01</v>
      </c>
    </row>
    <row r="91" spans="1:20" s="131" customFormat="1" x14ac:dyDescent="0.25">
      <c r="A91" s="174" t="s">
        <v>193</v>
      </c>
      <c r="B91" s="174"/>
      <c r="C91" s="138">
        <f>SUM(C88:C90)</f>
        <v>370</v>
      </c>
      <c r="D91" s="139">
        <f t="shared" ref="D91:T91" si="10">SUM(D88:D90)</f>
        <v>4.9200000000000008</v>
      </c>
      <c r="E91" s="139">
        <f t="shared" si="10"/>
        <v>3.8499999999999996</v>
      </c>
      <c r="F91" s="139">
        <f t="shared" si="10"/>
        <v>45.47</v>
      </c>
      <c r="G91" s="139">
        <f t="shared" si="10"/>
        <v>237.87</v>
      </c>
      <c r="H91" s="139">
        <f t="shared" si="10"/>
        <v>0.11</v>
      </c>
      <c r="I91" s="139">
        <f t="shared" si="10"/>
        <v>9.9999999999999992E-2</v>
      </c>
      <c r="J91" s="139">
        <f t="shared" si="10"/>
        <v>9.8999999999999986</v>
      </c>
      <c r="K91" s="139">
        <f t="shared" si="10"/>
        <v>22.73</v>
      </c>
      <c r="L91" s="139">
        <f t="shared" si="10"/>
        <v>0.1</v>
      </c>
      <c r="M91" s="139">
        <f t="shared" si="10"/>
        <v>36.99</v>
      </c>
      <c r="N91" s="139">
        <f t="shared" si="10"/>
        <v>80.41</v>
      </c>
      <c r="O91" s="139">
        <f t="shared" si="10"/>
        <v>28.3</v>
      </c>
      <c r="P91" s="139">
        <f t="shared" si="10"/>
        <v>363.38</v>
      </c>
      <c r="Q91" s="139">
        <f t="shared" si="10"/>
        <v>3.9</v>
      </c>
      <c r="R91" s="139">
        <f t="shared" si="10"/>
        <v>2.87</v>
      </c>
      <c r="S91" s="139">
        <f t="shared" si="10"/>
        <v>3.36</v>
      </c>
      <c r="T91" s="139">
        <f t="shared" si="10"/>
        <v>0.03</v>
      </c>
    </row>
    <row r="92" spans="1:20" s="131" customFormat="1" x14ac:dyDescent="0.25">
      <c r="A92" s="174" t="s">
        <v>38</v>
      </c>
      <c r="B92" s="174"/>
      <c r="C92" s="138">
        <f>C91+C86+C77</f>
        <v>1665</v>
      </c>
      <c r="D92" s="139">
        <f t="shared" ref="D92:T92" si="11">D91+D86+D77</f>
        <v>55.87</v>
      </c>
      <c r="E92" s="139">
        <f t="shared" si="11"/>
        <v>50.449999999999996</v>
      </c>
      <c r="F92" s="139">
        <f t="shared" si="11"/>
        <v>228.97999999999996</v>
      </c>
      <c r="G92" s="139">
        <f t="shared" si="11"/>
        <v>1609.73</v>
      </c>
      <c r="H92" s="139">
        <f t="shared" si="11"/>
        <v>0.89000000000000012</v>
      </c>
      <c r="I92" s="139">
        <f t="shared" si="11"/>
        <v>1.27</v>
      </c>
      <c r="J92" s="139">
        <f t="shared" si="11"/>
        <v>76.45</v>
      </c>
      <c r="K92" s="139">
        <f t="shared" si="11"/>
        <v>2792.2200000000003</v>
      </c>
      <c r="L92" s="139">
        <f t="shared" si="11"/>
        <v>0.76</v>
      </c>
      <c r="M92" s="139">
        <f t="shared" si="11"/>
        <v>650.62</v>
      </c>
      <c r="N92" s="139">
        <f t="shared" si="11"/>
        <v>988.56</v>
      </c>
      <c r="O92" s="139">
        <f t="shared" si="11"/>
        <v>211.25</v>
      </c>
      <c r="P92" s="139">
        <f t="shared" si="11"/>
        <v>2663.08</v>
      </c>
      <c r="Q92" s="139">
        <f t="shared" si="11"/>
        <v>18.8</v>
      </c>
      <c r="R92" s="139">
        <f t="shared" si="11"/>
        <v>34.340000000000003</v>
      </c>
      <c r="S92" s="139">
        <f t="shared" si="11"/>
        <v>50.740000000000009</v>
      </c>
      <c r="T92" s="139">
        <f t="shared" si="11"/>
        <v>0.32</v>
      </c>
    </row>
    <row r="93" spans="1:20" s="131" customFormat="1" x14ac:dyDescent="0.25">
      <c r="A93" s="70"/>
      <c r="B93" s="71"/>
      <c r="C93" s="72"/>
      <c r="D93" s="140"/>
      <c r="E93" s="140"/>
      <c r="F93" s="140"/>
      <c r="G93" s="140"/>
      <c r="H93" s="140"/>
      <c r="I93" s="140"/>
      <c r="J93" s="140"/>
      <c r="K93" s="186"/>
      <c r="L93" s="186"/>
      <c r="M93" s="186"/>
      <c r="N93" s="186"/>
      <c r="O93" s="186"/>
      <c r="P93" s="186"/>
      <c r="Q93" s="186"/>
      <c r="R93" s="186"/>
      <c r="S93" s="186"/>
      <c r="T93" s="186"/>
    </row>
    <row r="94" spans="1:20" s="131" customFormat="1" x14ac:dyDescent="0.25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</row>
    <row r="95" spans="1:20" s="131" customFormat="1" x14ac:dyDescent="0.25">
      <c r="A95" s="188"/>
      <c r="B95" s="188"/>
      <c r="C95" s="72"/>
      <c r="D95" s="141"/>
      <c r="E95" s="140"/>
      <c r="F95" s="140"/>
      <c r="G95" s="140"/>
      <c r="H95" s="141"/>
      <c r="I95" s="141"/>
      <c r="J95" s="141"/>
      <c r="K95" s="140"/>
      <c r="L95" s="140"/>
      <c r="M95" s="140"/>
      <c r="N95" s="140"/>
      <c r="O95" s="140"/>
      <c r="P95" s="140"/>
      <c r="Q95" s="140"/>
      <c r="R95" s="140"/>
      <c r="S95" s="140"/>
      <c r="T95" s="140"/>
    </row>
    <row r="96" spans="1:20" s="131" customFormat="1" x14ac:dyDescent="0.25">
      <c r="A96" s="175"/>
      <c r="B96" s="175"/>
      <c r="C96" s="72"/>
      <c r="D96" s="141"/>
      <c r="E96" s="140"/>
      <c r="F96" s="140"/>
      <c r="G96" s="140"/>
      <c r="H96" s="141"/>
      <c r="I96" s="141"/>
      <c r="J96" s="141"/>
      <c r="K96" s="140"/>
      <c r="L96" s="140"/>
      <c r="M96" s="140"/>
      <c r="N96" s="140"/>
      <c r="O96" s="140"/>
      <c r="P96" s="140"/>
      <c r="Q96" s="140"/>
      <c r="R96" s="140"/>
      <c r="S96" s="140"/>
      <c r="T96" s="140"/>
    </row>
    <row r="97" spans="1:20" s="131" customFormat="1" x14ac:dyDescent="0.25">
      <c r="A97" s="176" t="s">
        <v>18</v>
      </c>
      <c r="B97" s="176" t="s">
        <v>19</v>
      </c>
      <c r="C97" s="176" t="s">
        <v>221</v>
      </c>
      <c r="D97" s="179" t="s">
        <v>21</v>
      </c>
      <c r="E97" s="179"/>
      <c r="F97" s="179"/>
      <c r="G97" s="180" t="s">
        <v>222</v>
      </c>
      <c r="H97" s="179" t="s">
        <v>23</v>
      </c>
      <c r="I97" s="179"/>
      <c r="J97" s="179"/>
      <c r="K97" s="179"/>
      <c r="L97" s="179"/>
      <c r="M97" s="179" t="s">
        <v>24</v>
      </c>
      <c r="N97" s="179"/>
      <c r="O97" s="179"/>
      <c r="P97" s="179"/>
      <c r="Q97" s="179"/>
      <c r="R97" s="179"/>
      <c r="S97" s="179"/>
      <c r="T97" s="179"/>
    </row>
    <row r="98" spans="1:20" s="131" customFormat="1" x14ac:dyDescent="0.25">
      <c r="A98" s="177"/>
      <c r="B98" s="178"/>
      <c r="C98" s="177"/>
      <c r="D98" s="132" t="s">
        <v>25</v>
      </c>
      <c r="E98" s="132" t="s">
        <v>26</v>
      </c>
      <c r="F98" s="132" t="s">
        <v>27</v>
      </c>
      <c r="G98" s="181"/>
      <c r="H98" s="132" t="s">
        <v>28</v>
      </c>
      <c r="I98" s="132" t="s">
        <v>136</v>
      </c>
      <c r="J98" s="132" t="s">
        <v>223</v>
      </c>
      <c r="K98" s="132" t="s">
        <v>224</v>
      </c>
      <c r="L98" s="132" t="s">
        <v>225</v>
      </c>
      <c r="M98" s="132" t="s">
        <v>32</v>
      </c>
      <c r="N98" s="132" t="s">
        <v>33</v>
      </c>
      <c r="O98" s="132" t="s">
        <v>34</v>
      </c>
      <c r="P98" s="132" t="s">
        <v>226</v>
      </c>
      <c r="Q98" s="132" t="s">
        <v>35</v>
      </c>
      <c r="R98" s="132" t="s">
        <v>140</v>
      </c>
      <c r="S98" s="132" t="s">
        <v>139</v>
      </c>
      <c r="T98" s="132" t="s">
        <v>141</v>
      </c>
    </row>
    <row r="99" spans="1:20" s="131" customFormat="1" x14ac:dyDescent="0.25">
      <c r="A99" s="133">
        <v>1</v>
      </c>
      <c r="B99" s="134">
        <v>2</v>
      </c>
      <c r="C99" s="133">
        <v>3</v>
      </c>
      <c r="D99" s="133">
        <v>4</v>
      </c>
      <c r="E99" s="133">
        <v>5</v>
      </c>
      <c r="F99" s="133">
        <v>6</v>
      </c>
      <c r="G99" s="133">
        <v>7</v>
      </c>
      <c r="H99" s="133">
        <v>8</v>
      </c>
      <c r="I99" s="133">
        <v>9</v>
      </c>
      <c r="J99" s="133">
        <v>10</v>
      </c>
      <c r="K99" s="133">
        <v>11</v>
      </c>
      <c r="L99" s="133">
        <v>12</v>
      </c>
      <c r="M99" s="133">
        <v>13</v>
      </c>
      <c r="N99" s="133">
        <v>14</v>
      </c>
      <c r="O99" s="133">
        <v>15</v>
      </c>
      <c r="P99" s="133">
        <v>16</v>
      </c>
      <c r="Q99" s="133">
        <v>17</v>
      </c>
      <c r="R99" s="133">
        <v>18</v>
      </c>
      <c r="S99" s="133">
        <v>19</v>
      </c>
      <c r="T99" s="133">
        <v>20</v>
      </c>
    </row>
    <row r="100" spans="1:20" s="131" customFormat="1" x14ac:dyDescent="0.25">
      <c r="A100" s="182" t="s">
        <v>237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</row>
    <row r="101" spans="1:20" s="131" customFormat="1" x14ac:dyDescent="0.25">
      <c r="A101" s="183" t="s">
        <v>61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5"/>
    </row>
    <row r="102" spans="1:20" s="131" customFormat="1" x14ac:dyDescent="0.25">
      <c r="A102" s="182" t="s">
        <v>1</v>
      </c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</row>
    <row r="103" spans="1:20" s="131" customFormat="1" ht="33" x14ac:dyDescent="0.25">
      <c r="A103" s="135" t="s">
        <v>231</v>
      </c>
      <c r="B103" s="136" t="s">
        <v>393</v>
      </c>
      <c r="C103" s="133">
        <v>95</v>
      </c>
      <c r="D103" s="135">
        <v>14.149999999999999</v>
      </c>
      <c r="E103" s="135">
        <v>15.940000000000001</v>
      </c>
      <c r="F103" s="135">
        <v>12.11</v>
      </c>
      <c r="G103" s="135">
        <v>249.54</v>
      </c>
      <c r="H103" s="135">
        <v>0.11</v>
      </c>
      <c r="I103" s="135">
        <v>0.13</v>
      </c>
      <c r="J103" s="135">
        <v>1</v>
      </c>
      <c r="K103" s="135">
        <v>29.5</v>
      </c>
      <c r="L103" s="135">
        <v>0.08</v>
      </c>
      <c r="M103" s="135">
        <v>23</v>
      </c>
      <c r="N103" s="135">
        <v>147.85</v>
      </c>
      <c r="O103" s="135">
        <v>20.16</v>
      </c>
      <c r="P103" s="135">
        <v>254.86</v>
      </c>
      <c r="Q103" s="135">
        <v>2.2699999999999996</v>
      </c>
      <c r="R103" s="135">
        <v>2.3199999999999998</v>
      </c>
      <c r="S103" s="135">
        <v>5.49</v>
      </c>
      <c r="T103" s="135">
        <v>0.05</v>
      </c>
    </row>
    <row r="104" spans="1:20" s="131" customFormat="1" x14ac:dyDescent="0.25">
      <c r="A104" s="135" t="s">
        <v>257</v>
      </c>
      <c r="B104" s="136" t="s">
        <v>251</v>
      </c>
      <c r="C104" s="133">
        <v>150</v>
      </c>
      <c r="D104" s="135">
        <v>2.99</v>
      </c>
      <c r="E104" s="135">
        <v>3.47</v>
      </c>
      <c r="F104" s="135">
        <v>16.75</v>
      </c>
      <c r="G104" s="135">
        <v>110.47</v>
      </c>
      <c r="H104" s="135">
        <v>0.15</v>
      </c>
      <c r="I104" s="135">
        <v>0.35</v>
      </c>
      <c r="J104" s="135">
        <v>87.64</v>
      </c>
      <c r="K104" s="135">
        <v>621.89</v>
      </c>
      <c r="L104" s="135"/>
      <c r="M104" s="135">
        <v>50.73</v>
      </c>
      <c r="N104" s="135">
        <v>71.83</v>
      </c>
      <c r="O104" s="135">
        <v>37.06</v>
      </c>
      <c r="P104" s="135">
        <v>571.16999999999996</v>
      </c>
      <c r="Q104" s="135">
        <v>1.41</v>
      </c>
      <c r="R104" s="135">
        <v>0.6</v>
      </c>
      <c r="S104" s="135">
        <v>4.5</v>
      </c>
      <c r="T104" s="135">
        <v>0.04</v>
      </c>
    </row>
    <row r="105" spans="1:20" s="131" customFormat="1" x14ac:dyDescent="0.25">
      <c r="A105" s="135" t="s">
        <v>148</v>
      </c>
      <c r="B105" s="136" t="s">
        <v>205</v>
      </c>
      <c r="C105" s="133">
        <v>200</v>
      </c>
      <c r="D105" s="135">
        <v>0.26</v>
      </c>
      <c r="E105" s="135">
        <v>0.03</v>
      </c>
      <c r="F105" s="135">
        <v>10.26</v>
      </c>
      <c r="G105" s="135">
        <v>43.8</v>
      </c>
      <c r="H105" s="135"/>
      <c r="I105" s="135">
        <v>0.01</v>
      </c>
      <c r="J105" s="135">
        <v>2.9</v>
      </c>
      <c r="K105" s="135">
        <v>0.64</v>
      </c>
      <c r="L105" s="135"/>
      <c r="M105" s="135">
        <v>8.0500000000000007</v>
      </c>
      <c r="N105" s="135">
        <v>9.7799999999999994</v>
      </c>
      <c r="O105" s="135">
        <v>5.24</v>
      </c>
      <c r="P105" s="135">
        <v>36.51</v>
      </c>
      <c r="Q105" s="135">
        <v>0.89</v>
      </c>
      <c r="R105" s="135">
        <v>0.03</v>
      </c>
      <c r="S105" s="135">
        <v>0.01</v>
      </c>
      <c r="T105" s="135"/>
    </row>
    <row r="106" spans="1:20" s="131" customFormat="1" x14ac:dyDescent="0.25">
      <c r="A106" s="135"/>
      <c r="B106" s="136" t="s">
        <v>80</v>
      </c>
      <c r="C106" s="133">
        <v>40</v>
      </c>
      <c r="D106" s="135">
        <v>3.04</v>
      </c>
      <c r="E106" s="135">
        <v>0.32</v>
      </c>
      <c r="F106" s="135">
        <v>19.68</v>
      </c>
      <c r="G106" s="135">
        <v>94</v>
      </c>
      <c r="H106" s="135">
        <v>0.04</v>
      </c>
      <c r="I106" s="135">
        <v>0.01</v>
      </c>
      <c r="J106" s="135"/>
      <c r="K106" s="135"/>
      <c r="L106" s="135"/>
      <c r="M106" s="135">
        <v>8</v>
      </c>
      <c r="N106" s="135">
        <v>26</v>
      </c>
      <c r="O106" s="135">
        <v>5.6</v>
      </c>
      <c r="P106" s="135">
        <v>37.200000000000003</v>
      </c>
      <c r="Q106" s="135">
        <v>0.44</v>
      </c>
      <c r="R106" s="135">
        <v>2.4</v>
      </c>
      <c r="S106" s="135">
        <v>1.28</v>
      </c>
      <c r="T106" s="135">
        <v>0.01</v>
      </c>
    </row>
    <row r="107" spans="1:20" s="131" customFormat="1" x14ac:dyDescent="0.25">
      <c r="A107" s="133" t="s">
        <v>146</v>
      </c>
      <c r="B107" s="136" t="s">
        <v>71</v>
      </c>
      <c r="C107" s="133">
        <v>100</v>
      </c>
      <c r="D107" s="135">
        <v>0.4</v>
      </c>
      <c r="E107" s="135">
        <v>0.3</v>
      </c>
      <c r="F107" s="135">
        <v>10.3</v>
      </c>
      <c r="G107" s="135">
        <v>47</v>
      </c>
      <c r="H107" s="135">
        <v>0.02</v>
      </c>
      <c r="I107" s="135">
        <v>0.03</v>
      </c>
      <c r="J107" s="135">
        <v>5</v>
      </c>
      <c r="K107" s="135">
        <v>2</v>
      </c>
      <c r="L107" s="135"/>
      <c r="M107" s="135">
        <v>19</v>
      </c>
      <c r="N107" s="135">
        <v>16</v>
      </c>
      <c r="O107" s="135">
        <v>12</v>
      </c>
      <c r="P107" s="135">
        <v>155</v>
      </c>
      <c r="Q107" s="135">
        <v>2.2999999999999998</v>
      </c>
      <c r="R107" s="135">
        <v>0.1</v>
      </c>
      <c r="S107" s="135">
        <v>1</v>
      </c>
      <c r="T107" s="135">
        <v>0.01</v>
      </c>
    </row>
    <row r="108" spans="1:20" s="131" customFormat="1" x14ac:dyDescent="0.25">
      <c r="A108" s="174" t="s">
        <v>36</v>
      </c>
      <c r="B108" s="174"/>
      <c r="C108" s="138">
        <f>SUM(C103:C107)</f>
        <v>585</v>
      </c>
      <c r="D108" s="139">
        <f t="shared" ref="D108:T108" si="12">SUM(D103:D107)</f>
        <v>20.84</v>
      </c>
      <c r="E108" s="139">
        <f t="shared" si="12"/>
        <v>20.060000000000002</v>
      </c>
      <c r="F108" s="139">
        <f t="shared" si="12"/>
        <v>69.099999999999994</v>
      </c>
      <c r="G108" s="139">
        <f t="shared" si="12"/>
        <v>544.80999999999995</v>
      </c>
      <c r="H108" s="139">
        <f t="shared" si="12"/>
        <v>0.32</v>
      </c>
      <c r="I108" s="139">
        <f t="shared" si="12"/>
        <v>0.53</v>
      </c>
      <c r="J108" s="139">
        <f t="shared" si="12"/>
        <v>96.54</v>
      </c>
      <c r="K108" s="139">
        <f t="shared" si="12"/>
        <v>654.03</v>
      </c>
      <c r="L108" s="139">
        <f t="shared" si="12"/>
        <v>0.08</v>
      </c>
      <c r="M108" s="139">
        <f t="shared" si="12"/>
        <v>108.77999999999999</v>
      </c>
      <c r="N108" s="139">
        <f t="shared" si="12"/>
        <v>271.46000000000004</v>
      </c>
      <c r="O108" s="139">
        <f t="shared" si="12"/>
        <v>80.06</v>
      </c>
      <c r="P108" s="139">
        <f t="shared" si="12"/>
        <v>1054.74</v>
      </c>
      <c r="Q108" s="139">
        <f t="shared" si="12"/>
        <v>7.31</v>
      </c>
      <c r="R108" s="139">
        <f t="shared" si="12"/>
        <v>5.4499999999999993</v>
      </c>
      <c r="S108" s="139">
        <f t="shared" si="12"/>
        <v>12.28</v>
      </c>
      <c r="T108" s="139">
        <f t="shared" si="12"/>
        <v>0.10999999999999999</v>
      </c>
    </row>
    <row r="109" spans="1:20" s="131" customFormat="1" x14ac:dyDescent="0.25">
      <c r="A109" s="182" t="s">
        <v>12</v>
      </c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</row>
    <row r="110" spans="1:20" s="131" customFormat="1" x14ac:dyDescent="0.25">
      <c r="A110" s="133" t="s">
        <v>186</v>
      </c>
      <c r="B110" s="136" t="s">
        <v>45</v>
      </c>
      <c r="C110" s="133">
        <v>60</v>
      </c>
      <c r="D110" s="135">
        <v>1.08</v>
      </c>
      <c r="E110" s="135">
        <v>5.15</v>
      </c>
      <c r="F110" s="135">
        <v>7.64</v>
      </c>
      <c r="G110" s="135">
        <v>81.459999999999994</v>
      </c>
      <c r="H110" s="135">
        <v>0.05</v>
      </c>
      <c r="I110" s="135">
        <v>0.04</v>
      </c>
      <c r="J110" s="135">
        <v>8.8000000000000007</v>
      </c>
      <c r="K110" s="135">
        <v>241.28</v>
      </c>
      <c r="L110" s="135"/>
      <c r="M110" s="135">
        <v>15.3</v>
      </c>
      <c r="N110" s="135">
        <v>34.24</v>
      </c>
      <c r="O110" s="135">
        <v>16.13</v>
      </c>
      <c r="P110" s="135">
        <v>254.4</v>
      </c>
      <c r="Q110" s="135">
        <v>0.65</v>
      </c>
      <c r="R110" s="135">
        <v>0.24</v>
      </c>
      <c r="S110" s="135">
        <v>3.52</v>
      </c>
      <c r="T110" s="135">
        <v>0.02</v>
      </c>
    </row>
    <row r="111" spans="1:20" s="131" customFormat="1" ht="33" x14ac:dyDescent="0.25">
      <c r="A111" s="137" t="s">
        <v>465</v>
      </c>
      <c r="B111" s="136" t="s">
        <v>437</v>
      </c>
      <c r="C111" s="133">
        <v>220</v>
      </c>
      <c r="D111" s="135">
        <v>8.3800000000000008</v>
      </c>
      <c r="E111" s="135">
        <v>2.91</v>
      </c>
      <c r="F111" s="135">
        <v>13.49</v>
      </c>
      <c r="G111" s="135">
        <v>114.21</v>
      </c>
      <c r="H111" s="135">
        <v>0.14000000000000001</v>
      </c>
      <c r="I111" s="135">
        <v>0.11</v>
      </c>
      <c r="J111" s="135">
        <v>16.7</v>
      </c>
      <c r="K111" s="135">
        <v>154.33000000000001</v>
      </c>
      <c r="L111" s="135">
        <v>0.12</v>
      </c>
      <c r="M111" s="135">
        <v>32.409999999999997</v>
      </c>
      <c r="N111" s="135">
        <v>154.59</v>
      </c>
      <c r="O111" s="135">
        <v>43.92</v>
      </c>
      <c r="P111" s="135">
        <v>623.12</v>
      </c>
      <c r="Q111" s="135">
        <v>1.21</v>
      </c>
      <c r="R111" s="135">
        <v>7.3</v>
      </c>
      <c r="S111" s="135">
        <v>64.84</v>
      </c>
      <c r="T111" s="135">
        <v>0.31</v>
      </c>
    </row>
    <row r="112" spans="1:20" s="131" customFormat="1" x14ac:dyDescent="0.25">
      <c r="A112" s="135" t="s">
        <v>255</v>
      </c>
      <c r="B112" s="136" t="s">
        <v>256</v>
      </c>
      <c r="C112" s="133">
        <v>100</v>
      </c>
      <c r="D112" s="135">
        <v>16.86</v>
      </c>
      <c r="E112" s="135">
        <v>10.91</v>
      </c>
      <c r="F112" s="135">
        <v>0.81</v>
      </c>
      <c r="G112" s="135">
        <v>173.65</v>
      </c>
      <c r="H112" s="135">
        <v>0.08</v>
      </c>
      <c r="I112" s="135">
        <v>0.19</v>
      </c>
      <c r="J112" s="135">
        <v>0.6</v>
      </c>
      <c r="K112" s="135">
        <v>57.35</v>
      </c>
      <c r="L112" s="135">
        <v>0.1</v>
      </c>
      <c r="M112" s="135">
        <v>106.54</v>
      </c>
      <c r="N112" s="135">
        <v>192.4</v>
      </c>
      <c r="O112" s="135">
        <v>22.08</v>
      </c>
      <c r="P112" s="135">
        <v>210.13</v>
      </c>
      <c r="Q112" s="135">
        <v>0.74</v>
      </c>
      <c r="R112" s="135">
        <v>17.88</v>
      </c>
      <c r="S112" s="135">
        <v>2.8</v>
      </c>
      <c r="T112" s="135">
        <v>0.01</v>
      </c>
    </row>
    <row r="113" spans="1:20" s="131" customFormat="1" x14ac:dyDescent="0.25">
      <c r="A113" s="133" t="s">
        <v>466</v>
      </c>
      <c r="B113" s="136" t="s">
        <v>132</v>
      </c>
      <c r="C113" s="133">
        <v>150</v>
      </c>
      <c r="D113" s="135">
        <v>3.44</v>
      </c>
      <c r="E113" s="135">
        <v>4.5999999999999996</v>
      </c>
      <c r="F113" s="135">
        <v>32.74</v>
      </c>
      <c r="G113" s="135">
        <v>186.57</v>
      </c>
      <c r="H113" s="135">
        <v>0.06</v>
      </c>
      <c r="I113" s="135">
        <v>0.04</v>
      </c>
      <c r="J113" s="135">
        <v>4</v>
      </c>
      <c r="K113" s="135">
        <v>429.5</v>
      </c>
      <c r="L113" s="135">
        <v>0.08</v>
      </c>
      <c r="M113" s="135">
        <v>18.420000000000002</v>
      </c>
      <c r="N113" s="135">
        <v>87.85</v>
      </c>
      <c r="O113" s="135">
        <v>31.3</v>
      </c>
      <c r="P113" s="135">
        <v>132.25</v>
      </c>
      <c r="Q113" s="135">
        <v>0.78</v>
      </c>
      <c r="R113" s="135">
        <v>6.11</v>
      </c>
      <c r="S113" s="135">
        <v>2.4500000000000002</v>
      </c>
      <c r="T113" s="135">
        <v>0.04</v>
      </c>
    </row>
    <row r="114" spans="1:20" s="131" customFormat="1" x14ac:dyDescent="0.25">
      <c r="A114" s="135" t="s">
        <v>147</v>
      </c>
      <c r="B114" s="136" t="s">
        <v>448</v>
      </c>
      <c r="C114" s="133">
        <v>200</v>
      </c>
      <c r="D114" s="135">
        <v>0.16</v>
      </c>
      <c r="E114" s="135">
        <v>0.04</v>
      </c>
      <c r="F114" s="135">
        <v>12.1</v>
      </c>
      <c r="G114" s="135">
        <v>50.3</v>
      </c>
      <c r="H114" s="135">
        <v>0.01</v>
      </c>
      <c r="I114" s="135">
        <v>0.01</v>
      </c>
      <c r="J114" s="135">
        <v>3</v>
      </c>
      <c r="K114" s="135">
        <v>3.4</v>
      </c>
      <c r="L114" s="135"/>
      <c r="M114" s="135">
        <v>7.7</v>
      </c>
      <c r="N114" s="135">
        <v>6</v>
      </c>
      <c r="O114" s="135">
        <v>5.2</v>
      </c>
      <c r="P114" s="135">
        <v>51.5</v>
      </c>
      <c r="Q114" s="135">
        <v>0.13</v>
      </c>
      <c r="R114" s="135">
        <v>0.02</v>
      </c>
      <c r="S114" s="135">
        <v>0.4</v>
      </c>
      <c r="T114" s="135"/>
    </row>
    <row r="115" spans="1:20" s="131" customFormat="1" x14ac:dyDescent="0.25">
      <c r="A115" s="135"/>
      <c r="B115" s="136" t="s">
        <v>80</v>
      </c>
      <c r="C115" s="133">
        <v>30</v>
      </c>
      <c r="D115" s="135">
        <v>2.2799999999999998</v>
      </c>
      <c r="E115" s="135">
        <v>0.24</v>
      </c>
      <c r="F115" s="135">
        <v>14.76</v>
      </c>
      <c r="G115" s="135">
        <v>70.5</v>
      </c>
      <c r="H115" s="135">
        <v>0.03</v>
      </c>
      <c r="I115" s="135">
        <v>0.01</v>
      </c>
      <c r="J115" s="135"/>
      <c r="K115" s="135"/>
      <c r="L115" s="135"/>
      <c r="M115" s="135">
        <v>6</v>
      </c>
      <c r="N115" s="135">
        <v>19.5</v>
      </c>
      <c r="O115" s="135">
        <v>4.2</v>
      </c>
      <c r="P115" s="135">
        <v>27.9</v>
      </c>
      <c r="Q115" s="135">
        <v>0.33</v>
      </c>
      <c r="R115" s="135">
        <v>1.8</v>
      </c>
      <c r="S115" s="135">
        <v>0.96</v>
      </c>
      <c r="T115" s="135"/>
    </row>
    <row r="116" spans="1:20" s="131" customFormat="1" x14ac:dyDescent="0.25">
      <c r="A116" s="135"/>
      <c r="B116" s="136" t="s">
        <v>122</v>
      </c>
      <c r="C116" s="133">
        <v>40</v>
      </c>
      <c r="D116" s="135">
        <v>2.2400000000000002</v>
      </c>
      <c r="E116" s="135">
        <v>0.44</v>
      </c>
      <c r="F116" s="135">
        <v>19.760000000000002</v>
      </c>
      <c r="G116" s="135">
        <v>92.8</v>
      </c>
      <c r="H116" s="135">
        <v>0.04</v>
      </c>
      <c r="I116" s="135">
        <v>0.01</v>
      </c>
      <c r="J116" s="135"/>
      <c r="K116" s="135"/>
      <c r="L116" s="135"/>
      <c r="M116" s="135">
        <v>9.1999999999999993</v>
      </c>
      <c r="N116" s="135">
        <v>42.4</v>
      </c>
      <c r="O116" s="135">
        <v>10</v>
      </c>
      <c r="P116" s="135">
        <v>62</v>
      </c>
      <c r="Q116" s="135">
        <v>1.24</v>
      </c>
      <c r="R116" s="135">
        <v>2.2000000000000002</v>
      </c>
      <c r="S116" s="135">
        <v>1.76</v>
      </c>
      <c r="T116" s="135">
        <v>0.01</v>
      </c>
    </row>
    <row r="117" spans="1:20" s="131" customFormat="1" x14ac:dyDescent="0.25">
      <c r="A117" s="174" t="s">
        <v>37</v>
      </c>
      <c r="B117" s="174"/>
      <c r="C117" s="138">
        <f>SUM(C110:C116)</f>
        <v>800</v>
      </c>
      <c r="D117" s="139">
        <f t="shared" ref="D117:T117" si="13">SUM(D110:D116)</f>
        <v>34.440000000000005</v>
      </c>
      <c r="E117" s="139">
        <f t="shared" si="13"/>
        <v>24.29</v>
      </c>
      <c r="F117" s="139">
        <f t="shared" si="13"/>
        <v>101.30000000000001</v>
      </c>
      <c r="G117" s="139">
        <f t="shared" si="13"/>
        <v>769.4899999999999</v>
      </c>
      <c r="H117" s="139">
        <f t="shared" si="13"/>
        <v>0.41</v>
      </c>
      <c r="I117" s="139">
        <f t="shared" si="13"/>
        <v>0.41</v>
      </c>
      <c r="J117" s="139">
        <f t="shared" si="13"/>
        <v>33.1</v>
      </c>
      <c r="K117" s="139">
        <f t="shared" si="13"/>
        <v>885.86</v>
      </c>
      <c r="L117" s="139">
        <f t="shared" si="13"/>
        <v>0.3</v>
      </c>
      <c r="M117" s="139">
        <f t="shared" si="13"/>
        <v>195.57</v>
      </c>
      <c r="N117" s="139">
        <f t="shared" si="13"/>
        <v>536.98</v>
      </c>
      <c r="O117" s="139">
        <f t="shared" si="13"/>
        <v>132.82999999999998</v>
      </c>
      <c r="P117" s="139">
        <f t="shared" si="13"/>
        <v>1361.3000000000002</v>
      </c>
      <c r="Q117" s="139">
        <f t="shared" si="13"/>
        <v>5.08</v>
      </c>
      <c r="R117" s="139">
        <f t="shared" si="13"/>
        <v>35.549999999999997</v>
      </c>
      <c r="S117" s="139">
        <f t="shared" si="13"/>
        <v>76.73</v>
      </c>
      <c r="T117" s="139">
        <f t="shared" si="13"/>
        <v>0.39</v>
      </c>
    </row>
    <row r="118" spans="1:20" s="131" customFormat="1" x14ac:dyDescent="0.25">
      <c r="A118" s="182" t="s">
        <v>64</v>
      </c>
      <c r="B118" s="182"/>
      <c r="C118" s="182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</row>
    <row r="119" spans="1:20" s="131" customFormat="1" x14ac:dyDescent="0.25">
      <c r="A119" s="135" t="s">
        <v>195</v>
      </c>
      <c r="B119" s="136" t="s">
        <v>191</v>
      </c>
      <c r="C119" s="133">
        <v>60</v>
      </c>
      <c r="D119" s="135">
        <v>3.52</v>
      </c>
      <c r="E119" s="135">
        <v>5.84</v>
      </c>
      <c r="F119" s="135">
        <v>22.88</v>
      </c>
      <c r="G119" s="135">
        <v>158.47</v>
      </c>
      <c r="H119" s="135">
        <v>0.06</v>
      </c>
      <c r="I119" s="135">
        <v>0.05</v>
      </c>
      <c r="J119" s="135">
        <v>1.45</v>
      </c>
      <c r="K119" s="135">
        <v>44.78</v>
      </c>
      <c r="L119" s="135">
        <v>0.16</v>
      </c>
      <c r="M119" s="135">
        <v>15.55</v>
      </c>
      <c r="N119" s="135">
        <v>38.630000000000003</v>
      </c>
      <c r="O119" s="135">
        <v>6.92</v>
      </c>
      <c r="P119" s="135">
        <v>87.6</v>
      </c>
      <c r="Q119" s="135">
        <v>0.76</v>
      </c>
      <c r="R119" s="135">
        <v>2.62</v>
      </c>
      <c r="S119" s="135">
        <v>1.67</v>
      </c>
      <c r="T119" s="135">
        <v>0.01</v>
      </c>
    </row>
    <row r="120" spans="1:20" s="131" customFormat="1" x14ac:dyDescent="0.25">
      <c r="A120" s="143"/>
      <c r="B120" s="136" t="s">
        <v>239</v>
      </c>
      <c r="C120" s="133">
        <v>200</v>
      </c>
      <c r="D120" s="135">
        <v>5.8</v>
      </c>
      <c r="E120" s="135">
        <v>6.4</v>
      </c>
      <c r="F120" s="135">
        <v>8</v>
      </c>
      <c r="G120" s="135">
        <v>118</v>
      </c>
      <c r="H120" s="135">
        <v>0.06</v>
      </c>
      <c r="I120" s="135">
        <v>0.34</v>
      </c>
      <c r="J120" s="135">
        <v>1.4</v>
      </c>
      <c r="K120" s="135">
        <v>44</v>
      </c>
      <c r="L120" s="135">
        <v>0.1</v>
      </c>
      <c r="M120" s="135">
        <v>240</v>
      </c>
      <c r="N120" s="135">
        <v>190</v>
      </c>
      <c r="O120" s="135">
        <v>28</v>
      </c>
      <c r="P120" s="135">
        <v>292</v>
      </c>
      <c r="Q120" s="135">
        <v>0.2</v>
      </c>
      <c r="R120" s="135">
        <v>4</v>
      </c>
      <c r="S120" s="135">
        <v>18</v>
      </c>
      <c r="T120" s="135">
        <v>0.04</v>
      </c>
    </row>
    <row r="121" spans="1:20" s="131" customFormat="1" x14ac:dyDescent="0.25">
      <c r="A121" s="133" t="s">
        <v>146</v>
      </c>
      <c r="B121" s="136" t="s">
        <v>41</v>
      </c>
      <c r="C121" s="133">
        <v>100</v>
      </c>
      <c r="D121" s="135">
        <v>0.4</v>
      </c>
      <c r="E121" s="135">
        <v>0.4</v>
      </c>
      <c r="F121" s="135">
        <v>9.8000000000000007</v>
      </c>
      <c r="G121" s="135">
        <v>47</v>
      </c>
      <c r="H121" s="135">
        <v>0.03</v>
      </c>
      <c r="I121" s="135">
        <v>0.02</v>
      </c>
      <c r="J121" s="135">
        <v>10</v>
      </c>
      <c r="K121" s="135">
        <v>5</v>
      </c>
      <c r="L121" s="135"/>
      <c r="M121" s="135">
        <v>16</v>
      </c>
      <c r="N121" s="135">
        <v>11</v>
      </c>
      <c r="O121" s="135">
        <v>9</v>
      </c>
      <c r="P121" s="135">
        <v>278</v>
      </c>
      <c r="Q121" s="135">
        <v>2.2000000000000002</v>
      </c>
      <c r="R121" s="135">
        <v>0.3</v>
      </c>
      <c r="S121" s="135">
        <v>2</v>
      </c>
      <c r="T121" s="135">
        <v>0.01</v>
      </c>
    </row>
    <row r="122" spans="1:20" s="131" customFormat="1" x14ac:dyDescent="0.25">
      <c r="A122" s="174" t="s">
        <v>193</v>
      </c>
      <c r="B122" s="174"/>
      <c r="C122" s="138">
        <f>SUM(C119:C121)</f>
        <v>360</v>
      </c>
      <c r="D122" s="139">
        <f t="shared" ref="D122:T122" si="14">SUM(D119:D121)</f>
        <v>9.7200000000000006</v>
      </c>
      <c r="E122" s="139">
        <f t="shared" si="14"/>
        <v>12.64</v>
      </c>
      <c r="F122" s="139">
        <f t="shared" si="14"/>
        <v>40.68</v>
      </c>
      <c r="G122" s="139">
        <f t="shared" si="14"/>
        <v>323.47000000000003</v>
      </c>
      <c r="H122" s="139">
        <f t="shared" si="14"/>
        <v>0.15</v>
      </c>
      <c r="I122" s="139">
        <f t="shared" si="14"/>
        <v>0.41000000000000003</v>
      </c>
      <c r="J122" s="139">
        <f t="shared" si="14"/>
        <v>12.85</v>
      </c>
      <c r="K122" s="139">
        <f t="shared" si="14"/>
        <v>93.78</v>
      </c>
      <c r="L122" s="139">
        <f t="shared" si="14"/>
        <v>0.26</v>
      </c>
      <c r="M122" s="139">
        <f t="shared" si="14"/>
        <v>271.55</v>
      </c>
      <c r="N122" s="139">
        <f t="shared" si="14"/>
        <v>239.63</v>
      </c>
      <c r="O122" s="139">
        <f t="shared" si="14"/>
        <v>43.92</v>
      </c>
      <c r="P122" s="139">
        <f t="shared" si="14"/>
        <v>657.6</v>
      </c>
      <c r="Q122" s="139">
        <f t="shared" si="14"/>
        <v>3.16</v>
      </c>
      <c r="R122" s="139">
        <f t="shared" si="14"/>
        <v>6.92</v>
      </c>
      <c r="S122" s="139">
        <f t="shared" si="14"/>
        <v>21.67</v>
      </c>
      <c r="T122" s="139">
        <f t="shared" si="14"/>
        <v>6.0000000000000005E-2</v>
      </c>
    </row>
    <row r="123" spans="1:20" s="131" customFormat="1" x14ac:dyDescent="0.25">
      <c r="A123" s="174" t="s">
        <v>38</v>
      </c>
      <c r="B123" s="174"/>
      <c r="C123" s="138">
        <f>C122+C117+C108</f>
        <v>1745</v>
      </c>
      <c r="D123" s="139">
        <f t="shared" ref="D123:T123" si="15">D122+D117+D108</f>
        <v>65</v>
      </c>
      <c r="E123" s="139">
        <f t="shared" si="15"/>
        <v>56.99</v>
      </c>
      <c r="F123" s="139">
        <f t="shared" si="15"/>
        <v>211.08</v>
      </c>
      <c r="G123" s="139">
        <f t="shared" si="15"/>
        <v>1637.77</v>
      </c>
      <c r="H123" s="139">
        <f t="shared" si="15"/>
        <v>0.87999999999999989</v>
      </c>
      <c r="I123" s="139">
        <f t="shared" si="15"/>
        <v>1.35</v>
      </c>
      <c r="J123" s="139">
        <f t="shared" si="15"/>
        <v>142.49</v>
      </c>
      <c r="K123" s="139">
        <f t="shared" si="15"/>
        <v>1633.67</v>
      </c>
      <c r="L123" s="139">
        <f t="shared" si="15"/>
        <v>0.64</v>
      </c>
      <c r="M123" s="139">
        <f t="shared" si="15"/>
        <v>575.9</v>
      </c>
      <c r="N123" s="139">
        <f t="shared" si="15"/>
        <v>1048.0700000000002</v>
      </c>
      <c r="O123" s="139">
        <f t="shared" si="15"/>
        <v>256.81</v>
      </c>
      <c r="P123" s="139">
        <f t="shared" si="15"/>
        <v>3073.6400000000003</v>
      </c>
      <c r="Q123" s="139">
        <f t="shared" si="15"/>
        <v>15.55</v>
      </c>
      <c r="R123" s="139">
        <f t="shared" si="15"/>
        <v>47.92</v>
      </c>
      <c r="S123" s="139">
        <f t="shared" si="15"/>
        <v>110.68</v>
      </c>
      <c r="T123" s="139">
        <f t="shared" si="15"/>
        <v>0.56000000000000005</v>
      </c>
    </row>
    <row r="124" spans="1:20" s="131" customFormat="1" x14ac:dyDescent="0.25">
      <c r="A124" s="70"/>
      <c r="B124" s="71"/>
      <c r="C124" s="72"/>
      <c r="D124" s="140"/>
      <c r="E124" s="140"/>
      <c r="F124" s="140"/>
      <c r="G124" s="140"/>
      <c r="H124" s="140"/>
      <c r="I124" s="140"/>
      <c r="J124" s="140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</row>
    <row r="125" spans="1:20" s="131" customFormat="1" x14ac:dyDescent="0.25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</row>
    <row r="126" spans="1:20" s="131" customFormat="1" x14ac:dyDescent="0.25">
      <c r="A126" s="188"/>
      <c r="B126" s="188"/>
      <c r="C126" s="72"/>
      <c r="D126" s="141"/>
      <c r="E126" s="140"/>
      <c r="F126" s="140"/>
      <c r="G126" s="140"/>
      <c r="H126" s="141"/>
      <c r="I126" s="141"/>
      <c r="J126" s="141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</row>
    <row r="127" spans="1:20" s="131" customFormat="1" x14ac:dyDescent="0.25">
      <c r="A127" s="175"/>
      <c r="B127" s="175"/>
      <c r="C127" s="72"/>
      <c r="D127" s="141"/>
      <c r="E127" s="140"/>
      <c r="F127" s="140"/>
      <c r="G127" s="140"/>
      <c r="H127" s="141"/>
      <c r="I127" s="141"/>
      <c r="J127" s="141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</row>
    <row r="128" spans="1:20" s="131" customFormat="1" x14ac:dyDescent="0.25">
      <c r="A128" s="176" t="s">
        <v>18</v>
      </c>
      <c r="B128" s="176" t="s">
        <v>19</v>
      </c>
      <c r="C128" s="176" t="s">
        <v>221</v>
      </c>
      <c r="D128" s="179" t="s">
        <v>21</v>
      </c>
      <c r="E128" s="179"/>
      <c r="F128" s="179"/>
      <c r="G128" s="180" t="s">
        <v>222</v>
      </c>
      <c r="H128" s="179" t="s">
        <v>23</v>
      </c>
      <c r="I128" s="179"/>
      <c r="J128" s="179"/>
      <c r="K128" s="179"/>
      <c r="L128" s="179"/>
      <c r="M128" s="179" t="s">
        <v>24</v>
      </c>
      <c r="N128" s="179"/>
      <c r="O128" s="179"/>
      <c r="P128" s="179"/>
      <c r="Q128" s="179"/>
      <c r="R128" s="179"/>
      <c r="S128" s="179"/>
      <c r="T128" s="179"/>
    </row>
    <row r="129" spans="1:20" s="131" customFormat="1" x14ac:dyDescent="0.25">
      <c r="A129" s="177"/>
      <c r="B129" s="178"/>
      <c r="C129" s="177"/>
      <c r="D129" s="132" t="s">
        <v>25</v>
      </c>
      <c r="E129" s="132" t="s">
        <v>26</v>
      </c>
      <c r="F129" s="132" t="s">
        <v>27</v>
      </c>
      <c r="G129" s="181"/>
      <c r="H129" s="132" t="s">
        <v>28</v>
      </c>
      <c r="I129" s="132" t="s">
        <v>136</v>
      </c>
      <c r="J129" s="132" t="s">
        <v>223</v>
      </c>
      <c r="K129" s="132" t="s">
        <v>224</v>
      </c>
      <c r="L129" s="132" t="s">
        <v>225</v>
      </c>
      <c r="M129" s="132" t="s">
        <v>32</v>
      </c>
      <c r="N129" s="132" t="s">
        <v>33</v>
      </c>
      <c r="O129" s="132" t="s">
        <v>34</v>
      </c>
      <c r="P129" s="132" t="s">
        <v>226</v>
      </c>
      <c r="Q129" s="132" t="s">
        <v>35</v>
      </c>
      <c r="R129" s="132" t="s">
        <v>140</v>
      </c>
      <c r="S129" s="132" t="s">
        <v>139</v>
      </c>
      <c r="T129" s="132" t="s">
        <v>141</v>
      </c>
    </row>
    <row r="130" spans="1:20" s="131" customFormat="1" x14ac:dyDescent="0.25">
      <c r="A130" s="133">
        <v>1</v>
      </c>
      <c r="B130" s="134">
        <v>2</v>
      </c>
      <c r="C130" s="133">
        <v>3</v>
      </c>
      <c r="D130" s="133">
        <v>4</v>
      </c>
      <c r="E130" s="133">
        <v>5</v>
      </c>
      <c r="F130" s="133">
        <v>6</v>
      </c>
      <c r="G130" s="133">
        <v>7</v>
      </c>
      <c r="H130" s="133">
        <v>8</v>
      </c>
      <c r="I130" s="133">
        <v>9</v>
      </c>
      <c r="J130" s="133">
        <v>10</v>
      </c>
      <c r="K130" s="133">
        <v>11</v>
      </c>
      <c r="L130" s="133">
        <v>12</v>
      </c>
      <c r="M130" s="133">
        <v>13</v>
      </c>
      <c r="N130" s="133">
        <v>14</v>
      </c>
      <c r="O130" s="133">
        <v>15</v>
      </c>
      <c r="P130" s="133">
        <v>16</v>
      </c>
      <c r="Q130" s="133">
        <v>17</v>
      </c>
      <c r="R130" s="133">
        <v>18</v>
      </c>
      <c r="S130" s="133">
        <v>19</v>
      </c>
      <c r="T130" s="133">
        <v>20</v>
      </c>
    </row>
    <row r="131" spans="1:20" s="131" customFormat="1" x14ac:dyDescent="0.25">
      <c r="A131" s="182" t="s">
        <v>240</v>
      </c>
      <c r="B131" s="182"/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</row>
    <row r="132" spans="1:20" s="131" customFormat="1" x14ac:dyDescent="0.25">
      <c r="A132" s="183" t="s">
        <v>61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5"/>
    </row>
    <row r="133" spans="1:20" s="131" customFormat="1" x14ac:dyDescent="0.25">
      <c r="A133" s="182" t="s">
        <v>1</v>
      </c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</row>
    <row r="134" spans="1:20" s="131" customFormat="1" x14ac:dyDescent="0.25">
      <c r="A134" s="135" t="s">
        <v>235</v>
      </c>
      <c r="B134" s="136" t="s">
        <v>197</v>
      </c>
      <c r="C134" s="133">
        <v>100</v>
      </c>
      <c r="D134" s="135">
        <v>12.16</v>
      </c>
      <c r="E134" s="135">
        <v>13.81</v>
      </c>
      <c r="F134" s="135">
        <v>1.67</v>
      </c>
      <c r="G134" s="135">
        <v>180.4</v>
      </c>
      <c r="H134" s="135">
        <v>0.06</v>
      </c>
      <c r="I134" s="135">
        <v>0.37</v>
      </c>
      <c r="J134" s="135">
        <v>0.41</v>
      </c>
      <c r="K134" s="135">
        <v>228.66</v>
      </c>
      <c r="L134" s="135">
        <v>1.65</v>
      </c>
      <c r="M134" s="135">
        <v>175.08</v>
      </c>
      <c r="N134" s="135">
        <v>213.82</v>
      </c>
      <c r="O134" s="135">
        <v>15.97</v>
      </c>
      <c r="P134" s="135">
        <v>142.61000000000001</v>
      </c>
      <c r="Q134" s="135">
        <v>1.86</v>
      </c>
      <c r="R134" s="135">
        <v>22.89</v>
      </c>
      <c r="S134" s="135">
        <v>16.93</v>
      </c>
      <c r="T134" s="135">
        <v>0.05</v>
      </c>
    </row>
    <row r="135" spans="1:20" s="131" customFormat="1" ht="33" x14ac:dyDescent="0.25">
      <c r="A135" s="133" t="s">
        <v>253</v>
      </c>
      <c r="B135" s="136" t="s">
        <v>431</v>
      </c>
      <c r="C135" s="133">
        <v>30</v>
      </c>
      <c r="D135" s="135">
        <v>0.33</v>
      </c>
      <c r="E135" s="135">
        <v>0.06</v>
      </c>
      <c r="F135" s="135">
        <v>1.1399999999999999</v>
      </c>
      <c r="G135" s="135">
        <v>7.2</v>
      </c>
      <c r="H135" s="135">
        <v>0.02</v>
      </c>
      <c r="I135" s="135">
        <v>0.01</v>
      </c>
      <c r="J135" s="135">
        <v>7.5</v>
      </c>
      <c r="K135" s="135">
        <v>39.9</v>
      </c>
      <c r="L135" s="135"/>
      <c r="M135" s="135">
        <v>4.2</v>
      </c>
      <c r="N135" s="135">
        <v>7.8</v>
      </c>
      <c r="O135" s="135">
        <v>6</v>
      </c>
      <c r="P135" s="135">
        <v>87</v>
      </c>
      <c r="Q135" s="135">
        <v>0.27</v>
      </c>
      <c r="R135" s="135">
        <v>0.12</v>
      </c>
      <c r="S135" s="135">
        <v>0.6</v>
      </c>
      <c r="T135" s="135">
        <v>0.01</v>
      </c>
    </row>
    <row r="136" spans="1:20" s="131" customFormat="1" x14ac:dyDescent="0.25">
      <c r="A136" s="135" t="s">
        <v>145</v>
      </c>
      <c r="B136" s="136" t="s">
        <v>228</v>
      </c>
      <c r="C136" s="133">
        <v>200</v>
      </c>
      <c r="D136" s="135">
        <v>3.87</v>
      </c>
      <c r="E136" s="135">
        <v>3.8</v>
      </c>
      <c r="F136" s="135">
        <v>15.09</v>
      </c>
      <c r="G136" s="135">
        <v>111.46</v>
      </c>
      <c r="H136" s="135">
        <v>0.04</v>
      </c>
      <c r="I136" s="135">
        <v>0.16</v>
      </c>
      <c r="J136" s="135">
        <v>1.3</v>
      </c>
      <c r="K136" s="135">
        <v>22.12</v>
      </c>
      <c r="L136" s="135">
        <v>0.04</v>
      </c>
      <c r="M136" s="135">
        <v>125.42</v>
      </c>
      <c r="N136" s="135">
        <v>116.2</v>
      </c>
      <c r="O136" s="135">
        <v>31</v>
      </c>
      <c r="P136" s="135">
        <v>206.66</v>
      </c>
      <c r="Q136" s="135">
        <v>1.01</v>
      </c>
      <c r="R136" s="135">
        <v>1</v>
      </c>
      <c r="S136" s="135">
        <v>9</v>
      </c>
      <c r="T136" s="135">
        <v>0.03</v>
      </c>
    </row>
    <row r="137" spans="1:20" s="131" customFormat="1" x14ac:dyDescent="0.25">
      <c r="A137" s="135"/>
      <c r="B137" s="136" t="s">
        <v>80</v>
      </c>
      <c r="C137" s="133">
        <v>50</v>
      </c>
      <c r="D137" s="135">
        <v>3.8</v>
      </c>
      <c r="E137" s="135">
        <v>0.4</v>
      </c>
      <c r="F137" s="135">
        <v>24.6</v>
      </c>
      <c r="G137" s="135">
        <v>117.5</v>
      </c>
      <c r="H137" s="135">
        <v>0.06</v>
      </c>
      <c r="I137" s="135">
        <v>0.02</v>
      </c>
      <c r="J137" s="135"/>
      <c r="K137" s="135"/>
      <c r="L137" s="135"/>
      <c r="M137" s="135">
        <v>10</v>
      </c>
      <c r="N137" s="135">
        <v>32.5</v>
      </c>
      <c r="O137" s="135">
        <v>7</v>
      </c>
      <c r="P137" s="135">
        <v>46.5</v>
      </c>
      <c r="Q137" s="135">
        <v>0.55000000000000004</v>
      </c>
      <c r="R137" s="135">
        <v>3</v>
      </c>
      <c r="S137" s="135">
        <v>1.6</v>
      </c>
      <c r="T137" s="135">
        <v>0.01</v>
      </c>
    </row>
    <row r="138" spans="1:20" s="131" customFormat="1" x14ac:dyDescent="0.25">
      <c r="A138" s="137"/>
      <c r="B138" s="136" t="s">
        <v>434</v>
      </c>
      <c r="C138" s="133">
        <v>30</v>
      </c>
      <c r="D138" s="135">
        <v>0.24</v>
      </c>
      <c r="E138" s="135">
        <v>0.03</v>
      </c>
      <c r="F138" s="135">
        <v>23.94</v>
      </c>
      <c r="G138" s="135">
        <v>97.8</v>
      </c>
      <c r="H138" s="135"/>
      <c r="I138" s="135">
        <v>0.01</v>
      </c>
      <c r="J138" s="135"/>
      <c r="K138" s="135"/>
      <c r="L138" s="135"/>
      <c r="M138" s="135">
        <v>7.5</v>
      </c>
      <c r="N138" s="135">
        <v>3.6</v>
      </c>
      <c r="O138" s="135">
        <v>1.8</v>
      </c>
      <c r="P138" s="135">
        <v>13.8</v>
      </c>
      <c r="Q138" s="135">
        <v>0.42</v>
      </c>
      <c r="R138" s="135"/>
      <c r="S138" s="135"/>
      <c r="T138" s="135"/>
    </row>
    <row r="139" spans="1:20" s="131" customFormat="1" x14ac:dyDescent="0.25">
      <c r="A139" s="133" t="s">
        <v>146</v>
      </c>
      <c r="B139" s="136" t="s">
        <v>41</v>
      </c>
      <c r="C139" s="133">
        <v>100</v>
      </c>
      <c r="D139" s="135">
        <v>0.4</v>
      </c>
      <c r="E139" s="135">
        <v>0.4</v>
      </c>
      <c r="F139" s="135">
        <v>9.8000000000000007</v>
      </c>
      <c r="G139" s="135">
        <v>47</v>
      </c>
      <c r="H139" s="135">
        <v>0.03</v>
      </c>
      <c r="I139" s="135">
        <v>0.02</v>
      </c>
      <c r="J139" s="135">
        <v>10</v>
      </c>
      <c r="K139" s="135">
        <v>5</v>
      </c>
      <c r="L139" s="135"/>
      <c r="M139" s="135">
        <v>16</v>
      </c>
      <c r="N139" s="135">
        <v>11</v>
      </c>
      <c r="O139" s="135">
        <v>9</v>
      </c>
      <c r="P139" s="135">
        <v>278</v>
      </c>
      <c r="Q139" s="135">
        <v>2.2000000000000002</v>
      </c>
      <c r="R139" s="135">
        <v>0.3</v>
      </c>
      <c r="S139" s="135">
        <v>2</v>
      </c>
      <c r="T139" s="135">
        <v>0.01</v>
      </c>
    </row>
    <row r="140" spans="1:20" s="131" customFormat="1" x14ac:dyDescent="0.25">
      <c r="A140" s="174" t="s">
        <v>36</v>
      </c>
      <c r="B140" s="174"/>
      <c r="C140" s="138">
        <f>SUM(C134:C139)</f>
        <v>510</v>
      </c>
      <c r="D140" s="139">
        <f t="shared" ref="D140:T140" si="16">SUM(D134:D139)</f>
        <v>20.799999999999997</v>
      </c>
      <c r="E140" s="139">
        <f t="shared" si="16"/>
        <v>18.5</v>
      </c>
      <c r="F140" s="139">
        <f t="shared" si="16"/>
        <v>76.239999999999995</v>
      </c>
      <c r="G140" s="139">
        <f t="shared" si="16"/>
        <v>561.36</v>
      </c>
      <c r="H140" s="139">
        <f t="shared" si="16"/>
        <v>0.21</v>
      </c>
      <c r="I140" s="139">
        <f t="shared" si="16"/>
        <v>0.59000000000000008</v>
      </c>
      <c r="J140" s="139">
        <f t="shared" si="16"/>
        <v>19.21</v>
      </c>
      <c r="K140" s="139">
        <f t="shared" si="16"/>
        <v>295.68</v>
      </c>
      <c r="L140" s="139">
        <f t="shared" si="16"/>
        <v>1.69</v>
      </c>
      <c r="M140" s="139">
        <f t="shared" si="16"/>
        <v>338.2</v>
      </c>
      <c r="N140" s="139">
        <f t="shared" si="16"/>
        <v>384.92</v>
      </c>
      <c r="O140" s="139">
        <f t="shared" si="16"/>
        <v>70.77</v>
      </c>
      <c r="P140" s="139">
        <f t="shared" si="16"/>
        <v>774.56999999999994</v>
      </c>
      <c r="Q140" s="139">
        <f t="shared" si="16"/>
        <v>6.31</v>
      </c>
      <c r="R140" s="139">
        <f t="shared" si="16"/>
        <v>27.310000000000002</v>
      </c>
      <c r="S140" s="139">
        <f t="shared" si="16"/>
        <v>30.130000000000003</v>
      </c>
      <c r="T140" s="139">
        <f t="shared" si="16"/>
        <v>0.10999999999999999</v>
      </c>
    </row>
    <row r="141" spans="1:20" s="131" customFormat="1" x14ac:dyDescent="0.25">
      <c r="A141" s="182" t="s">
        <v>12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</row>
    <row r="142" spans="1:20" s="131" customFormat="1" x14ac:dyDescent="0.25">
      <c r="A142" s="133" t="s">
        <v>252</v>
      </c>
      <c r="B142" s="136" t="s">
        <v>249</v>
      </c>
      <c r="C142" s="133">
        <v>60</v>
      </c>
      <c r="D142" s="135">
        <v>0.46</v>
      </c>
      <c r="E142" s="135">
        <v>3.06</v>
      </c>
      <c r="F142" s="135">
        <v>1.65</v>
      </c>
      <c r="G142" s="135">
        <v>35.94</v>
      </c>
      <c r="H142" s="135">
        <v>0.02</v>
      </c>
      <c r="I142" s="135">
        <v>0.02</v>
      </c>
      <c r="J142" s="135">
        <v>4.26</v>
      </c>
      <c r="K142" s="135">
        <v>4.8</v>
      </c>
      <c r="L142" s="135"/>
      <c r="M142" s="135">
        <v>14.93</v>
      </c>
      <c r="N142" s="135">
        <v>25.67</v>
      </c>
      <c r="O142" s="135">
        <v>8.0500000000000007</v>
      </c>
      <c r="P142" s="135">
        <v>83.46</v>
      </c>
      <c r="Q142" s="135">
        <v>0.37</v>
      </c>
      <c r="R142" s="135">
        <v>0.19</v>
      </c>
      <c r="S142" s="135">
        <v>1.71</v>
      </c>
      <c r="T142" s="135"/>
    </row>
    <row r="143" spans="1:20" s="131" customFormat="1" ht="33" x14ac:dyDescent="0.25">
      <c r="A143" s="137" t="s">
        <v>161</v>
      </c>
      <c r="B143" s="136" t="s">
        <v>44</v>
      </c>
      <c r="C143" s="133">
        <v>200</v>
      </c>
      <c r="D143" s="135">
        <v>8.34</v>
      </c>
      <c r="E143" s="135">
        <v>6.12</v>
      </c>
      <c r="F143" s="135">
        <v>15.42</v>
      </c>
      <c r="G143" s="135">
        <v>150.30000000000001</v>
      </c>
      <c r="H143" s="135">
        <v>0.21</v>
      </c>
      <c r="I143" s="135">
        <v>0.09</v>
      </c>
      <c r="J143" s="135">
        <v>9.85</v>
      </c>
      <c r="K143" s="135">
        <v>175.92</v>
      </c>
      <c r="L143" s="135"/>
      <c r="M143" s="135">
        <v>27.92</v>
      </c>
      <c r="N143" s="135">
        <v>101.82</v>
      </c>
      <c r="O143" s="135">
        <v>31.15</v>
      </c>
      <c r="P143" s="135">
        <v>413.01</v>
      </c>
      <c r="Q143" s="135">
        <v>1.93</v>
      </c>
      <c r="R143" s="135">
        <v>4.75</v>
      </c>
      <c r="S143" s="135">
        <v>3.86</v>
      </c>
      <c r="T143" s="135">
        <v>0.05</v>
      </c>
    </row>
    <row r="144" spans="1:20" s="131" customFormat="1" ht="33" x14ac:dyDescent="0.25">
      <c r="A144" s="135" t="s">
        <v>247</v>
      </c>
      <c r="B144" s="136" t="s">
        <v>213</v>
      </c>
      <c r="C144" s="133">
        <v>100</v>
      </c>
      <c r="D144" s="135">
        <v>17.93</v>
      </c>
      <c r="E144" s="135">
        <v>9.36</v>
      </c>
      <c r="F144" s="135">
        <v>4.82</v>
      </c>
      <c r="G144" s="135">
        <v>176.07</v>
      </c>
      <c r="H144" s="135">
        <v>0.13</v>
      </c>
      <c r="I144" s="135">
        <v>0.14000000000000001</v>
      </c>
      <c r="J144" s="135">
        <v>0.6</v>
      </c>
      <c r="K144" s="135">
        <v>51.51</v>
      </c>
      <c r="L144" s="135">
        <v>0.28000000000000003</v>
      </c>
      <c r="M144" s="135">
        <v>92.22</v>
      </c>
      <c r="N144" s="135">
        <v>276.12</v>
      </c>
      <c r="O144" s="135">
        <v>58.93</v>
      </c>
      <c r="P144" s="135">
        <v>450.88</v>
      </c>
      <c r="Q144" s="135">
        <v>0.96</v>
      </c>
      <c r="R144" s="135">
        <v>16.93</v>
      </c>
      <c r="S144" s="135">
        <v>151.97999999999999</v>
      </c>
      <c r="T144" s="135">
        <v>0.71</v>
      </c>
    </row>
    <row r="145" spans="1:20" s="131" customFormat="1" x14ac:dyDescent="0.25">
      <c r="A145" s="135" t="s">
        <v>454</v>
      </c>
      <c r="B145" s="136" t="s">
        <v>42</v>
      </c>
      <c r="C145" s="133">
        <v>150</v>
      </c>
      <c r="D145" s="135">
        <v>3.42</v>
      </c>
      <c r="E145" s="135">
        <v>7.8</v>
      </c>
      <c r="F145" s="135">
        <v>23.82</v>
      </c>
      <c r="G145" s="135">
        <v>179.64</v>
      </c>
      <c r="H145" s="135">
        <v>0.18</v>
      </c>
      <c r="I145" s="135">
        <v>0.14000000000000001</v>
      </c>
      <c r="J145" s="135">
        <v>28.26</v>
      </c>
      <c r="K145" s="135">
        <v>55.8</v>
      </c>
      <c r="L145" s="135">
        <v>0.13</v>
      </c>
      <c r="M145" s="135">
        <v>40.799999999999997</v>
      </c>
      <c r="N145" s="135">
        <v>101.1</v>
      </c>
      <c r="O145" s="135">
        <v>35.11</v>
      </c>
      <c r="P145" s="135">
        <v>825.65</v>
      </c>
      <c r="Q145" s="135">
        <v>1.31</v>
      </c>
      <c r="R145" s="135">
        <v>0.66</v>
      </c>
      <c r="S145" s="135">
        <v>8.8000000000000007</v>
      </c>
      <c r="T145" s="135">
        <v>0.05</v>
      </c>
    </row>
    <row r="146" spans="1:20" s="131" customFormat="1" x14ac:dyDescent="0.25">
      <c r="A146" s="142" t="s">
        <v>467</v>
      </c>
      <c r="B146" s="136" t="s">
        <v>449</v>
      </c>
      <c r="C146" s="133">
        <v>200</v>
      </c>
      <c r="D146" s="135">
        <v>0.46</v>
      </c>
      <c r="E146" s="135">
        <v>0.15</v>
      </c>
      <c r="F146" s="135">
        <v>19.54</v>
      </c>
      <c r="G146" s="135">
        <v>85.1</v>
      </c>
      <c r="H146" s="135">
        <v>0.02</v>
      </c>
      <c r="I146" s="135">
        <v>0.03</v>
      </c>
      <c r="J146" s="135">
        <v>80.180000000000007</v>
      </c>
      <c r="K146" s="135">
        <v>65.84</v>
      </c>
      <c r="L146" s="135"/>
      <c r="M146" s="135">
        <v>11.5</v>
      </c>
      <c r="N146" s="135">
        <v>11.68</v>
      </c>
      <c r="O146" s="135">
        <v>4.72</v>
      </c>
      <c r="P146" s="135">
        <v>70.7</v>
      </c>
      <c r="Q146" s="135">
        <v>0.51</v>
      </c>
      <c r="R146" s="135">
        <v>0.05</v>
      </c>
      <c r="S146" s="135">
        <v>0.06</v>
      </c>
      <c r="T146" s="135">
        <v>0.02</v>
      </c>
    </row>
    <row r="147" spans="1:20" s="131" customFormat="1" x14ac:dyDescent="0.25">
      <c r="A147" s="135"/>
      <c r="B147" s="136" t="s">
        <v>80</v>
      </c>
      <c r="C147" s="133">
        <v>30</v>
      </c>
      <c r="D147" s="135">
        <v>2.2799999999999998</v>
      </c>
      <c r="E147" s="135">
        <v>0.24</v>
      </c>
      <c r="F147" s="135">
        <v>14.76</v>
      </c>
      <c r="G147" s="135">
        <v>70.5</v>
      </c>
      <c r="H147" s="135">
        <v>0.03</v>
      </c>
      <c r="I147" s="135">
        <v>0.01</v>
      </c>
      <c r="J147" s="135"/>
      <c r="K147" s="135"/>
      <c r="L147" s="135"/>
      <c r="M147" s="135">
        <v>6</v>
      </c>
      <c r="N147" s="135">
        <v>19.5</v>
      </c>
      <c r="O147" s="135">
        <v>4.2</v>
      </c>
      <c r="P147" s="135">
        <v>27.9</v>
      </c>
      <c r="Q147" s="135">
        <v>0.33</v>
      </c>
      <c r="R147" s="135">
        <v>1.8</v>
      </c>
      <c r="S147" s="135">
        <v>0.96</v>
      </c>
      <c r="T147" s="135"/>
    </row>
    <row r="148" spans="1:20" s="131" customFormat="1" x14ac:dyDescent="0.25">
      <c r="A148" s="135"/>
      <c r="B148" s="136" t="s">
        <v>122</v>
      </c>
      <c r="C148" s="133">
        <v>40</v>
      </c>
      <c r="D148" s="135">
        <v>2.2400000000000002</v>
      </c>
      <c r="E148" s="135">
        <v>0.44</v>
      </c>
      <c r="F148" s="135">
        <v>19.760000000000002</v>
      </c>
      <c r="G148" s="135">
        <v>92.8</v>
      </c>
      <c r="H148" s="135">
        <v>0.04</v>
      </c>
      <c r="I148" s="135">
        <v>0.01</v>
      </c>
      <c r="J148" s="135"/>
      <c r="K148" s="135"/>
      <c r="L148" s="135"/>
      <c r="M148" s="135">
        <v>9.1999999999999993</v>
      </c>
      <c r="N148" s="135">
        <v>42.4</v>
      </c>
      <c r="O148" s="135">
        <v>10</v>
      </c>
      <c r="P148" s="135">
        <v>62</v>
      </c>
      <c r="Q148" s="135">
        <v>1.24</v>
      </c>
      <c r="R148" s="135">
        <v>2.2000000000000002</v>
      </c>
      <c r="S148" s="135">
        <v>1.76</v>
      </c>
      <c r="T148" s="135">
        <v>0.01</v>
      </c>
    </row>
    <row r="149" spans="1:20" s="131" customFormat="1" x14ac:dyDescent="0.25">
      <c r="A149" s="174" t="s">
        <v>37</v>
      </c>
      <c r="B149" s="174"/>
      <c r="C149" s="138">
        <f>SUM(C142:C148)</f>
        <v>780</v>
      </c>
      <c r="D149" s="139">
        <f t="shared" ref="D149:T149" si="17">SUM(D142:D148)</f>
        <v>35.130000000000003</v>
      </c>
      <c r="E149" s="139">
        <f t="shared" si="17"/>
        <v>27.169999999999998</v>
      </c>
      <c r="F149" s="139">
        <f t="shared" si="17"/>
        <v>99.77000000000001</v>
      </c>
      <c r="G149" s="139">
        <f t="shared" si="17"/>
        <v>790.35</v>
      </c>
      <c r="H149" s="139">
        <f t="shared" si="17"/>
        <v>0.63000000000000012</v>
      </c>
      <c r="I149" s="139">
        <f t="shared" si="17"/>
        <v>0.44000000000000006</v>
      </c>
      <c r="J149" s="139">
        <f t="shared" si="17"/>
        <v>123.15</v>
      </c>
      <c r="K149" s="139">
        <f t="shared" si="17"/>
        <v>353.87</v>
      </c>
      <c r="L149" s="139">
        <f t="shared" si="17"/>
        <v>0.41000000000000003</v>
      </c>
      <c r="M149" s="139">
        <f t="shared" si="17"/>
        <v>202.57</v>
      </c>
      <c r="N149" s="139">
        <f t="shared" si="17"/>
        <v>578.29</v>
      </c>
      <c r="O149" s="139">
        <f t="shared" si="17"/>
        <v>152.16</v>
      </c>
      <c r="P149" s="139">
        <f t="shared" si="17"/>
        <v>1933.6000000000001</v>
      </c>
      <c r="Q149" s="139">
        <f t="shared" si="17"/>
        <v>6.65</v>
      </c>
      <c r="R149" s="139">
        <f t="shared" si="17"/>
        <v>26.580000000000002</v>
      </c>
      <c r="S149" s="139">
        <f t="shared" si="17"/>
        <v>169.13</v>
      </c>
      <c r="T149" s="139">
        <f t="shared" si="17"/>
        <v>0.84000000000000008</v>
      </c>
    </row>
    <row r="150" spans="1:20" s="131" customFormat="1" x14ac:dyDescent="0.25">
      <c r="A150" s="182" t="s">
        <v>64</v>
      </c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</row>
    <row r="151" spans="1:20" s="131" customFormat="1" x14ac:dyDescent="0.25">
      <c r="A151" s="135" t="s">
        <v>194</v>
      </c>
      <c r="B151" s="136" t="s">
        <v>188</v>
      </c>
      <c r="C151" s="133">
        <v>75</v>
      </c>
      <c r="D151" s="135">
        <v>9.4</v>
      </c>
      <c r="E151" s="135">
        <v>9.23</v>
      </c>
      <c r="F151" s="135">
        <v>27.84</v>
      </c>
      <c r="G151" s="135">
        <v>232.98</v>
      </c>
      <c r="H151" s="135">
        <v>0.08</v>
      </c>
      <c r="I151" s="135">
        <v>0.13</v>
      </c>
      <c r="J151" s="135">
        <v>0.19</v>
      </c>
      <c r="K151" s="135">
        <v>32.479999999999997</v>
      </c>
      <c r="L151" s="135">
        <v>0.15</v>
      </c>
      <c r="M151" s="135">
        <v>60.44</v>
      </c>
      <c r="N151" s="135">
        <v>107.71</v>
      </c>
      <c r="O151" s="135">
        <v>13.22</v>
      </c>
      <c r="P151" s="135">
        <v>89.92</v>
      </c>
      <c r="Q151" s="135">
        <v>0.69</v>
      </c>
      <c r="R151" s="135">
        <v>12.14</v>
      </c>
      <c r="S151" s="135">
        <v>4.59</v>
      </c>
      <c r="T151" s="135">
        <v>0.02</v>
      </c>
    </row>
    <row r="152" spans="1:20" s="131" customFormat="1" x14ac:dyDescent="0.25">
      <c r="A152" s="135" t="s">
        <v>148</v>
      </c>
      <c r="B152" s="136" t="s">
        <v>205</v>
      </c>
      <c r="C152" s="133">
        <v>200</v>
      </c>
      <c r="D152" s="135">
        <v>0.26</v>
      </c>
      <c r="E152" s="135">
        <v>0.03</v>
      </c>
      <c r="F152" s="135">
        <v>10.26</v>
      </c>
      <c r="G152" s="135">
        <v>43.8</v>
      </c>
      <c r="H152" s="135"/>
      <c r="I152" s="135">
        <v>0.01</v>
      </c>
      <c r="J152" s="135">
        <v>2.9</v>
      </c>
      <c r="K152" s="135">
        <v>0.64</v>
      </c>
      <c r="L152" s="135"/>
      <c r="M152" s="135">
        <v>8.0500000000000007</v>
      </c>
      <c r="N152" s="135">
        <v>9.7799999999999994</v>
      </c>
      <c r="O152" s="135">
        <v>5.24</v>
      </c>
      <c r="P152" s="135">
        <v>36.51</v>
      </c>
      <c r="Q152" s="135">
        <v>0.89</v>
      </c>
      <c r="R152" s="135">
        <v>0.03</v>
      </c>
      <c r="S152" s="135">
        <v>0.01</v>
      </c>
      <c r="T152" s="135"/>
    </row>
    <row r="153" spans="1:20" s="131" customFormat="1" x14ac:dyDescent="0.25">
      <c r="A153" s="133" t="s">
        <v>146</v>
      </c>
      <c r="B153" s="136" t="s">
        <v>71</v>
      </c>
      <c r="C153" s="133">
        <v>100</v>
      </c>
      <c r="D153" s="135">
        <v>0.4</v>
      </c>
      <c r="E153" s="135">
        <v>0.3</v>
      </c>
      <c r="F153" s="135">
        <v>10.3</v>
      </c>
      <c r="G153" s="135">
        <v>47</v>
      </c>
      <c r="H153" s="135">
        <v>0.02</v>
      </c>
      <c r="I153" s="135">
        <v>0.03</v>
      </c>
      <c r="J153" s="135">
        <v>5</v>
      </c>
      <c r="K153" s="135">
        <v>2</v>
      </c>
      <c r="L153" s="135"/>
      <c r="M153" s="135">
        <v>19</v>
      </c>
      <c r="N153" s="135">
        <v>16</v>
      </c>
      <c r="O153" s="135">
        <v>12</v>
      </c>
      <c r="P153" s="135">
        <v>155</v>
      </c>
      <c r="Q153" s="135">
        <v>2.2999999999999998</v>
      </c>
      <c r="R153" s="135">
        <v>0.1</v>
      </c>
      <c r="S153" s="135">
        <v>1</v>
      </c>
      <c r="T153" s="135">
        <v>0.01</v>
      </c>
    </row>
    <row r="154" spans="1:20" s="131" customFormat="1" x14ac:dyDescent="0.25">
      <c r="A154" s="174" t="s">
        <v>193</v>
      </c>
      <c r="B154" s="174"/>
      <c r="C154" s="138">
        <f>SUM(C151:C153)</f>
        <v>375</v>
      </c>
      <c r="D154" s="139">
        <f t="shared" ref="D154:T154" si="18">SUM(D151:D153)</f>
        <v>10.06</v>
      </c>
      <c r="E154" s="139">
        <f t="shared" si="18"/>
        <v>9.56</v>
      </c>
      <c r="F154" s="139">
        <f t="shared" si="18"/>
        <v>48.400000000000006</v>
      </c>
      <c r="G154" s="139">
        <f t="shared" si="18"/>
        <v>323.77999999999997</v>
      </c>
      <c r="H154" s="139">
        <f t="shared" si="18"/>
        <v>0.1</v>
      </c>
      <c r="I154" s="139">
        <f t="shared" si="18"/>
        <v>0.17</v>
      </c>
      <c r="J154" s="139">
        <f t="shared" si="18"/>
        <v>8.09</v>
      </c>
      <c r="K154" s="139">
        <f t="shared" si="18"/>
        <v>35.119999999999997</v>
      </c>
      <c r="L154" s="139">
        <f t="shared" si="18"/>
        <v>0.15</v>
      </c>
      <c r="M154" s="139">
        <f t="shared" si="18"/>
        <v>87.49</v>
      </c>
      <c r="N154" s="139">
        <f t="shared" si="18"/>
        <v>133.49</v>
      </c>
      <c r="O154" s="139">
        <f t="shared" si="18"/>
        <v>30.46</v>
      </c>
      <c r="P154" s="139">
        <f t="shared" si="18"/>
        <v>281.43</v>
      </c>
      <c r="Q154" s="139">
        <f t="shared" si="18"/>
        <v>3.88</v>
      </c>
      <c r="R154" s="139">
        <f t="shared" si="18"/>
        <v>12.27</v>
      </c>
      <c r="S154" s="139">
        <f t="shared" si="18"/>
        <v>5.6</v>
      </c>
      <c r="T154" s="139">
        <f t="shared" si="18"/>
        <v>0.03</v>
      </c>
    </row>
    <row r="155" spans="1:20" s="131" customFormat="1" x14ac:dyDescent="0.25">
      <c r="A155" s="174" t="s">
        <v>38</v>
      </c>
      <c r="B155" s="174"/>
      <c r="C155" s="138">
        <f>C154+C149+C140</f>
        <v>1665</v>
      </c>
      <c r="D155" s="139">
        <f t="shared" ref="D155:T155" si="19">D154+D149+D140</f>
        <v>65.990000000000009</v>
      </c>
      <c r="E155" s="139">
        <f t="shared" si="19"/>
        <v>55.23</v>
      </c>
      <c r="F155" s="139">
        <f t="shared" si="19"/>
        <v>224.41000000000003</v>
      </c>
      <c r="G155" s="139">
        <f t="shared" si="19"/>
        <v>1675.4900000000002</v>
      </c>
      <c r="H155" s="139">
        <f t="shared" si="19"/>
        <v>0.94000000000000006</v>
      </c>
      <c r="I155" s="139">
        <f t="shared" si="19"/>
        <v>1.2000000000000002</v>
      </c>
      <c r="J155" s="139">
        <f t="shared" si="19"/>
        <v>150.45000000000002</v>
      </c>
      <c r="K155" s="139">
        <f t="shared" si="19"/>
        <v>684.67000000000007</v>
      </c>
      <c r="L155" s="139">
        <f t="shared" si="19"/>
        <v>2.25</v>
      </c>
      <c r="M155" s="139">
        <f t="shared" si="19"/>
        <v>628.26</v>
      </c>
      <c r="N155" s="139">
        <f t="shared" si="19"/>
        <v>1096.7</v>
      </c>
      <c r="O155" s="139">
        <f t="shared" si="19"/>
        <v>253.39</v>
      </c>
      <c r="P155" s="139">
        <f t="shared" si="19"/>
        <v>2989.6000000000004</v>
      </c>
      <c r="Q155" s="139">
        <f t="shared" si="19"/>
        <v>16.84</v>
      </c>
      <c r="R155" s="139">
        <f t="shared" si="19"/>
        <v>66.16</v>
      </c>
      <c r="S155" s="139">
        <f t="shared" si="19"/>
        <v>204.85999999999999</v>
      </c>
      <c r="T155" s="139">
        <f t="shared" si="19"/>
        <v>0.98000000000000009</v>
      </c>
    </row>
    <row r="156" spans="1:20" s="131" customFormat="1" x14ac:dyDescent="0.25">
      <c r="A156" s="70"/>
      <c r="B156" s="71"/>
      <c r="C156" s="72"/>
      <c r="D156" s="140"/>
      <c r="E156" s="140"/>
      <c r="F156" s="140"/>
      <c r="G156" s="140"/>
      <c r="H156" s="140"/>
      <c r="I156" s="140"/>
      <c r="J156" s="140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</row>
    <row r="157" spans="1:20" s="131" customFormat="1" x14ac:dyDescent="0.25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</row>
    <row r="158" spans="1:20" s="131" customFormat="1" x14ac:dyDescent="0.25">
      <c r="A158" s="188"/>
      <c r="B158" s="188"/>
      <c r="C158" s="72"/>
      <c r="D158" s="141"/>
      <c r="E158" s="140"/>
      <c r="F158" s="140"/>
      <c r="G158" s="140"/>
      <c r="H158" s="141"/>
      <c r="I158" s="141"/>
      <c r="J158" s="141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</row>
    <row r="159" spans="1:20" s="131" customFormat="1" x14ac:dyDescent="0.25">
      <c r="A159" s="175"/>
      <c r="B159" s="175"/>
      <c r="C159" s="72"/>
      <c r="D159" s="141"/>
      <c r="E159" s="140"/>
      <c r="F159" s="140"/>
      <c r="G159" s="140"/>
      <c r="H159" s="141"/>
      <c r="I159" s="141"/>
      <c r="J159" s="141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</row>
    <row r="160" spans="1:20" s="131" customFormat="1" x14ac:dyDescent="0.25">
      <c r="A160" s="176" t="s">
        <v>18</v>
      </c>
      <c r="B160" s="176" t="s">
        <v>19</v>
      </c>
      <c r="C160" s="176" t="s">
        <v>221</v>
      </c>
      <c r="D160" s="179" t="s">
        <v>21</v>
      </c>
      <c r="E160" s="179"/>
      <c r="F160" s="179"/>
      <c r="G160" s="180" t="s">
        <v>222</v>
      </c>
      <c r="H160" s="179" t="s">
        <v>23</v>
      </c>
      <c r="I160" s="179"/>
      <c r="J160" s="179"/>
      <c r="K160" s="179"/>
      <c r="L160" s="179"/>
      <c r="M160" s="179" t="s">
        <v>24</v>
      </c>
      <c r="N160" s="179"/>
      <c r="O160" s="179"/>
      <c r="P160" s="179"/>
      <c r="Q160" s="179"/>
      <c r="R160" s="179"/>
      <c r="S160" s="179"/>
      <c r="T160" s="179"/>
    </row>
    <row r="161" spans="1:20" s="131" customFormat="1" x14ac:dyDescent="0.25">
      <c r="A161" s="177"/>
      <c r="B161" s="178"/>
      <c r="C161" s="177"/>
      <c r="D161" s="132" t="s">
        <v>25</v>
      </c>
      <c r="E161" s="132" t="s">
        <v>26</v>
      </c>
      <c r="F161" s="132" t="s">
        <v>27</v>
      </c>
      <c r="G161" s="181"/>
      <c r="H161" s="132" t="s">
        <v>28</v>
      </c>
      <c r="I161" s="132" t="s">
        <v>136</v>
      </c>
      <c r="J161" s="132" t="s">
        <v>223</v>
      </c>
      <c r="K161" s="132" t="s">
        <v>224</v>
      </c>
      <c r="L161" s="132" t="s">
        <v>225</v>
      </c>
      <c r="M161" s="132" t="s">
        <v>32</v>
      </c>
      <c r="N161" s="132" t="s">
        <v>33</v>
      </c>
      <c r="O161" s="132" t="s">
        <v>34</v>
      </c>
      <c r="P161" s="132" t="s">
        <v>226</v>
      </c>
      <c r="Q161" s="132" t="s">
        <v>35</v>
      </c>
      <c r="R161" s="132" t="s">
        <v>140</v>
      </c>
      <c r="S161" s="132" t="s">
        <v>139</v>
      </c>
      <c r="T161" s="132" t="s">
        <v>141</v>
      </c>
    </row>
    <row r="162" spans="1:20" s="131" customFormat="1" x14ac:dyDescent="0.25">
      <c r="A162" s="133">
        <v>1</v>
      </c>
      <c r="B162" s="134">
        <v>2</v>
      </c>
      <c r="C162" s="133">
        <v>3</v>
      </c>
      <c r="D162" s="133">
        <v>4</v>
      </c>
      <c r="E162" s="133">
        <v>5</v>
      </c>
      <c r="F162" s="133">
        <v>6</v>
      </c>
      <c r="G162" s="133">
        <v>7</v>
      </c>
      <c r="H162" s="133">
        <v>8</v>
      </c>
      <c r="I162" s="133">
        <v>9</v>
      </c>
      <c r="J162" s="133">
        <v>10</v>
      </c>
      <c r="K162" s="133">
        <v>11</v>
      </c>
      <c r="L162" s="133">
        <v>12</v>
      </c>
      <c r="M162" s="133">
        <v>13</v>
      </c>
      <c r="N162" s="133">
        <v>14</v>
      </c>
      <c r="O162" s="133">
        <v>15</v>
      </c>
      <c r="P162" s="133">
        <v>16</v>
      </c>
      <c r="Q162" s="133">
        <v>17</v>
      </c>
      <c r="R162" s="133">
        <v>18</v>
      </c>
      <c r="S162" s="133">
        <v>19</v>
      </c>
      <c r="T162" s="133">
        <v>20</v>
      </c>
    </row>
    <row r="163" spans="1:20" s="131" customFormat="1" x14ac:dyDescent="0.25">
      <c r="A163" s="182" t="s">
        <v>227</v>
      </c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</row>
    <row r="164" spans="1:20" s="131" customFormat="1" x14ac:dyDescent="0.25">
      <c r="A164" s="183" t="s">
        <v>63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5"/>
    </row>
    <row r="165" spans="1:20" s="131" customFormat="1" x14ac:dyDescent="0.25">
      <c r="A165" s="182" t="s">
        <v>1</v>
      </c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</row>
    <row r="166" spans="1:20" s="131" customFormat="1" ht="33" x14ac:dyDescent="0.25">
      <c r="A166" s="135" t="s">
        <v>152</v>
      </c>
      <c r="B166" s="136" t="s">
        <v>468</v>
      </c>
      <c r="C166" s="133">
        <v>105</v>
      </c>
      <c r="D166" s="135">
        <v>16.27</v>
      </c>
      <c r="E166" s="135">
        <v>8.06</v>
      </c>
      <c r="F166" s="135">
        <v>12.5</v>
      </c>
      <c r="G166" s="135">
        <v>192.52</v>
      </c>
      <c r="H166" s="135">
        <v>0.13</v>
      </c>
      <c r="I166" s="135">
        <v>0.17</v>
      </c>
      <c r="J166" s="135">
        <v>1.1000000000000001</v>
      </c>
      <c r="K166" s="135">
        <v>34.54</v>
      </c>
      <c r="L166" s="135">
        <v>0.08</v>
      </c>
      <c r="M166" s="135">
        <v>21.07</v>
      </c>
      <c r="N166" s="135">
        <v>159.07</v>
      </c>
      <c r="O166" s="135">
        <v>22.41</v>
      </c>
      <c r="P166" s="135">
        <v>218.85</v>
      </c>
      <c r="Q166" s="135">
        <v>1.08</v>
      </c>
      <c r="R166" s="135">
        <v>18.68</v>
      </c>
      <c r="S166" s="135">
        <v>0.91</v>
      </c>
      <c r="T166" s="135">
        <v>0.01</v>
      </c>
    </row>
    <row r="167" spans="1:20" s="131" customFormat="1" x14ac:dyDescent="0.25">
      <c r="A167" s="142" t="s">
        <v>464</v>
      </c>
      <c r="B167" s="136" t="s">
        <v>127</v>
      </c>
      <c r="C167" s="133">
        <v>150</v>
      </c>
      <c r="D167" s="135">
        <v>3.98</v>
      </c>
      <c r="E167" s="135">
        <v>6.59</v>
      </c>
      <c r="F167" s="135">
        <v>20.63</v>
      </c>
      <c r="G167" s="135">
        <v>159.47</v>
      </c>
      <c r="H167" s="135">
        <v>0.15</v>
      </c>
      <c r="I167" s="135">
        <v>0.13</v>
      </c>
      <c r="J167" s="135">
        <v>22.73</v>
      </c>
      <c r="K167" s="135">
        <v>1167</v>
      </c>
      <c r="L167" s="135">
        <v>0.04</v>
      </c>
      <c r="M167" s="135">
        <v>78.17</v>
      </c>
      <c r="N167" s="135">
        <v>126.12</v>
      </c>
      <c r="O167" s="135">
        <v>48.04</v>
      </c>
      <c r="P167" s="135">
        <v>648.45000000000005</v>
      </c>
      <c r="Q167" s="135">
        <v>1.52</v>
      </c>
      <c r="R167" s="135">
        <v>0.98</v>
      </c>
      <c r="S167" s="135">
        <v>9.64</v>
      </c>
      <c r="T167" s="135">
        <v>7.0000000000000007E-2</v>
      </c>
    </row>
    <row r="168" spans="1:20" s="131" customFormat="1" ht="33" x14ac:dyDescent="0.25">
      <c r="A168" s="133" t="s">
        <v>153</v>
      </c>
      <c r="B168" s="136" t="s">
        <v>236</v>
      </c>
      <c r="C168" s="133">
        <v>200</v>
      </c>
      <c r="D168" s="135">
        <v>3.15</v>
      </c>
      <c r="E168" s="135">
        <v>3.2</v>
      </c>
      <c r="F168" s="135">
        <v>18.52</v>
      </c>
      <c r="G168" s="135">
        <v>117.54</v>
      </c>
      <c r="H168" s="135">
        <v>0.04</v>
      </c>
      <c r="I168" s="135">
        <v>0.15</v>
      </c>
      <c r="J168" s="135">
        <v>1.6</v>
      </c>
      <c r="K168" s="135">
        <v>22</v>
      </c>
      <c r="L168" s="135">
        <v>0.04</v>
      </c>
      <c r="M168" s="135">
        <v>122.76</v>
      </c>
      <c r="N168" s="135">
        <v>93.66</v>
      </c>
      <c r="O168" s="135">
        <v>15.32</v>
      </c>
      <c r="P168" s="135">
        <v>163.69999999999999</v>
      </c>
      <c r="Q168" s="135">
        <v>0.18</v>
      </c>
      <c r="R168" s="135">
        <v>1.04</v>
      </c>
      <c r="S168" s="135">
        <v>9</v>
      </c>
      <c r="T168" s="135">
        <v>0.02</v>
      </c>
    </row>
    <row r="169" spans="1:20" s="131" customFormat="1" x14ac:dyDescent="0.25">
      <c r="A169" s="135"/>
      <c r="B169" s="136" t="s">
        <v>80</v>
      </c>
      <c r="C169" s="133">
        <v>30</v>
      </c>
      <c r="D169" s="135">
        <v>2.2799999999999998</v>
      </c>
      <c r="E169" s="135">
        <v>0.24</v>
      </c>
      <c r="F169" s="135">
        <v>14.76</v>
      </c>
      <c r="G169" s="135">
        <v>70.5</v>
      </c>
      <c r="H169" s="135">
        <v>0.03</v>
      </c>
      <c r="I169" s="135">
        <v>0.01</v>
      </c>
      <c r="J169" s="135"/>
      <c r="K169" s="135"/>
      <c r="L169" s="135"/>
      <c r="M169" s="135">
        <v>6</v>
      </c>
      <c r="N169" s="135">
        <v>19.5</v>
      </c>
      <c r="O169" s="135">
        <v>4.2</v>
      </c>
      <c r="P169" s="135">
        <v>27.9</v>
      </c>
      <c r="Q169" s="135">
        <v>0.33</v>
      </c>
      <c r="R169" s="135">
        <v>1.8</v>
      </c>
      <c r="S169" s="135">
        <v>0.96</v>
      </c>
      <c r="T169" s="135"/>
    </row>
    <row r="170" spans="1:20" s="131" customFormat="1" x14ac:dyDescent="0.25">
      <c r="A170" s="133" t="s">
        <v>146</v>
      </c>
      <c r="B170" s="136" t="s">
        <v>71</v>
      </c>
      <c r="C170" s="133">
        <v>100</v>
      </c>
      <c r="D170" s="135">
        <v>0.4</v>
      </c>
      <c r="E170" s="135">
        <v>0.3</v>
      </c>
      <c r="F170" s="135">
        <v>10.3</v>
      </c>
      <c r="G170" s="135">
        <v>47</v>
      </c>
      <c r="H170" s="135">
        <v>0.02</v>
      </c>
      <c r="I170" s="135">
        <v>0.03</v>
      </c>
      <c r="J170" s="135">
        <v>5</v>
      </c>
      <c r="K170" s="135">
        <v>2</v>
      </c>
      <c r="L170" s="135"/>
      <c r="M170" s="135">
        <v>19</v>
      </c>
      <c r="N170" s="135">
        <v>16</v>
      </c>
      <c r="O170" s="135">
        <v>12</v>
      </c>
      <c r="P170" s="135">
        <v>155</v>
      </c>
      <c r="Q170" s="135">
        <v>2.2999999999999998</v>
      </c>
      <c r="R170" s="135">
        <v>0.1</v>
      </c>
      <c r="S170" s="135">
        <v>1</v>
      </c>
      <c r="T170" s="135">
        <v>0.01</v>
      </c>
    </row>
    <row r="171" spans="1:20" s="131" customFormat="1" x14ac:dyDescent="0.25">
      <c r="A171" s="174" t="s">
        <v>36</v>
      </c>
      <c r="B171" s="174"/>
      <c r="C171" s="138">
        <f>SUM(C166:C170)</f>
        <v>585</v>
      </c>
      <c r="D171" s="139">
        <f t="shared" ref="D171:T171" si="20">SUM(D166:D170)</f>
        <v>26.08</v>
      </c>
      <c r="E171" s="139">
        <f t="shared" si="20"/>
        <v>18.39</v>
      </c>
      <c r="F171" s="139">
        <f t="shared" si="20"/>
        <v>76.709999999999994</v>
      </c>
      <c r="G171" s="139">
        <f t="shared" si="20"/>
        <v>587.03</v>
      </c>
      <c r="H171" s="139">
        <f t="shared" si="20"/>
        <v>0.37</v>
      </c>
      <c r="I171" s="139">
        <f t="shared" si="20"/>
        <v>0.4900000000000001</v>
      </c>
      <c r="J171" s="139">
        <f t="shared" si="20"/>
        <v>30.430000000000003</v>
      </c>
      <c r="K171" s="139">
        <f t="shared" si="20"/>
        <v>1225.54</v>
      </c>
      <c r="L171" s="139">
        <f t="shared" si="20"/>
        <v>0.16</v>
      </c>
      <c r="M171" s="139">
        <f t="shared" si="20"/>
        <v>247</v>
      </c>
      <c r="N171" s="139">
        <f t="shared" si="20"/>
        <v>414.35</v>
      </c>
      <c r="O171" s="139">
        <f t="shared" si="20"/>
        <v>101.97000000000001</v>
      </c>
      <c r="P171" s="139">
        <f t="shared" si="20"/>
        <v>1213.9000000000001</v>
      </c>
      <c r="Q171" s="139">
        <f t="shared" si="20"/>
        <v>5.41</v>
      </c>
      <c r="R171" s="139">
        <f t="shared" si="20"/>
        <v>22.6</v>
      </c>
      <c r="S171" s="139">
        <f t="shared" si="20"/>
        <v>21.51</v>
      </c>
      <c r="T171" s="139">
        <f t="shared" si="20"/>
        <v>0.11</v>
      </c>
    </row>
    <row r="172" spans="1:20" s="131" customFormat="1" x14ac:dyDescent="0.25">
      <c r="A172" s="182" t="s">
        <v>12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</row>
    <row r="173" spans="1:20" s="131" customFormat="1" ht="49.5" x14ac:dyDescent="0.25">
      <c r="A173" s="133" t="s">
        <v>159</v>
      </c>
      <c r="B173" s="136" t="s">
        <v>46</v>
      </c>
      <c r="C173" s="133">
        <v>60</v>
      </c>
      <c r="D173" s="135">
        <v>1.04</v>
      </c>
      <c r="E173" s="135">
        <v>4.1500000000000004</v>
      </c>
      <c r="F173" s="135">
        <v>5.86</v>
      </c>
      <c r="G173" s="135">
        <v>65.34</v>
      </c>
      <c r="H173" s="135">
        <v>0.05</v>
      </c>
      <c r="I173" s="135">
        <v>0.03</v>
      </c>
      <c r="J173" s="135">
        <v>7.8</v>
      </c>
      <c r="K173" s="135">
        <v>6.57</v>
      </c>
      <c r="L173" s="135"/>
      <c r="M173" s="135">
        <v>9.8699999999999992</v>
      </c>
      <c r="N173" s="135">
        <v>28.43</v>
      </c>
      <c r="O173" s="135">
        <v>11.22</v>
      </c>
      <c r="P173" s="135">
        <v>199.64</v>
      </c>
      <c r="Q173" s="135">
        <v>0.45</v>
      </c>
      <c r="R173" s="135">
        <v>0.27</v>
      </c>
      <c r="S173" s="135">
        <v>2.0299999999999998</v>
      </c>
      <c r="T173" s="135">
        <v>0.01</v>
      </c>
    </row>
    <row r="174" spans="1:20" s="131" customFormat="1" ht="33" x14ac:dyDescent="0.25">
      <c r="A174" s="135" t="s">
        <v>149</v>
      </c>
      <c r="B174" s="136" t="s">
        <v>241</v>
      </c>
      <c r="C174" s="133">
        <v>210</v>
      </c>
      <c r="D174" s="135">
        <v>1.58</v>
      </c>
      <c r="E174" s="135">
        <v>3.65</v>
      </c>
      <c r="F174" s="135">
        <v>7.65</v>
      </c>
      <c r="G174" s="135">
        <v>70.23</v>
      </c>
      <c r="H174" s="135">
        <v>0.04</v>
      </c>
      <c r="I174" s="135">
        <v>0.05</v>
      </c>
      <c r="J174" s="135">
        <v>14.79</v>
      </c>
      <c r="K174" s="135">
        <v>178.18</v>
      </c>
      <c r="L174" s="135">
        <v>0.01</v>
      </c>
      <c r="M174" s="135">
        <v>34.369999999999997</v>
      </c>
      <c r="N174" s="135">
        <v>42.59</v>
      </c>
      <c r="O174" s="135">
        <v>18.36</v>
      </c>
      <c r="P174" s="135">
        <v>272.85000000000002</v>
      </c>
      <c r="Q174" s="135">
        <v>0.83</v>
      </c>
      <c r="R174" s="135">
        <v>0.48</v>
      </c>
      <c r="S174" s="135">
        <v>4.95</v>
      </c>
      <c r="T174" s="135">
        <v>0.02</v>
      </c>
    </row>
    <row r="175" spans="1:20" s="131" customFormat="1" x14ac:dyDescent="0.25">
      <c r="A175" s="135" t="s">
        <v>469</v>
      </c>
      <c r="B175" s="136" t="s">
        <v>229</v>
      </c>
      <c r="C175" s="133">
        <v>100</v>
      </c>
      <c r="D175" s="135">
        <v>16.25</v>
      </c>
      <c r="E175" s="135">
        <v>12.05</v>
      </c>
      <c r="F175" s="135">
        <v>4.8099999999999996</v>
      </c>
      <c r="G175" s="135">
        <v>192.93</v>
      </c>
      <c r="H175" s="135">
        <v>0.11</v>
      </c>
      <c r="I175" s="135">
        <v>0.19</v>
      </c>
      <c r="J175" s="135">
        <v>2.93</v>
      </c>
      <c r="K175" s="135">
        <v>24.25</v>
      </c>
      <c r="L175" s="135">
        <v>0.01</v>
      </c>
      <c r="M175" s="135">
        <v>33.29</v>
      </c>
      <c r="N175" s="135">
        <v>172</v>
      </c>
      <c r="O175" s="135">
        <v>25.44</v>
      </c>
      <c r="P175" s="135">
        <v>324</v>
      </c>
      <c r="Q175" s="135">
        <v>2.46</v>
      </c>
      <c r="R175" s="135">
        <v>20.190000000000001</v>
      </c>
      <c r="S175" s="135">
        <v>8.19</v>
      </c>
      <c r="T175" s="135">
        <v>0.06</v>
      </c>
    </row>
    <row r="176" spans="1:20" s="131" customFormat="1" x14ac:dyDescent="0.25">
      <c r="A176" s="133" t="s">
        <v>459</v>
      </c>
      <c r="B176" s="136" t="s">
        <v>39</v>
      </c>
      <c r="C176" s="133">
        <v>150</v>
      </c>
      <c r="D176" s="135">
        <v>6.31</v>
      </c>
      <c r="E176" s="135">
        <v>3.3</v>
      </c>
      <c r="F176" s="135">
        <v>28.57</v>
      </c>
      <c r="G176" s="135">
        <v>168.96</v>
      </c>
      <c r="H176" s="135">
        <v>0.22</v>
      </c>
      <c r="I176" s="135">
        <v>0.1</v>
      </c>
      <c r="J176" s="135"/>
      <c r="K176" s="135">
        <v>12.8</v>
      </c>
      <c r="L176" s="135">
        <v>0.03</v>
      </c>
      <c r="M176" s="135">
        <v>10.98</v>
      </c>
      <c r="N176" s="135">
        <v>149.53</v>
      </c>
      <c r="O176" s="135">
        <v>100.04</v>
      </c>
      <c r="P176" s="135">
        <v>190.32</v>
      </c>
      <c r="Q176" s="135">
        <v>3.36</v>
      </c>
      <c r="R176" s="135">
        <v>2.87</v>
      </c>
      <c r="S176" s="135">
        <v>1.65</v>
      </c>
      <c r="T176" s="135">
        <v>0.01</v>
      </c>
    </row>
    <row r="177" spans="1:20" s="131" customFormat="1" x14ac:dyDescent="0.25">
      <c r="A177" s="135" t="s">
        <v>147</v>
      </c>
      <c r="B177" s="136" t="s">
        <v>215</v>
      </c>
      <c r="C177" s="133">
        <v>200</v>
      </c>
      <c r="D177" s="135">
        <v>0.16</v>
      </c>
      <c r="E177" s="135">
        <v>0.16</v>
      </c>
      <c r="F177" s="135">
        <v>13.9</v>
      </c>
      <c r="G177" s="135">
        <v>58.7</v>
      </c>
      <c r="H177" s="135">
        <v>0.01</v>
      </c>
      <c r="I177" s="135">
        <v>0.01</v>
      </c>
      <c r="J177" s="135">
        <v>4</v>
      </c>
      <c r="K177" s="135">
        <v>2</v>
      </c>
      <c r="L177" s="135"/>
      <c r="M177" s="135">
        <v>6.7</v>
      </c>
      <c r="N177" s="135">
        <v>4.4000000000000004</v>
      </c>
      <c r="O177" s="135">
        <v>3.6</v>
      </c>
      <c r="P177" s="135">
        <v>111.5</v>
      </c>
      <c r="Q177" s="135">
        <v>0.91</v>
      </c>
      <c r="R177" s="135">
        <v>0.12</v>
      </c>
      <c r="S177" s="135">
        <v>0.8</v>
      </c>
      <c r="T177" s="135"/>
    </row>
    <row r="178" spans="1:20" s="131" customFormat="1" x14ac:dyDescent="0.25">
      <c r="A178" s="135"/>
      <c r="B178" s="136" t="s">
        <v>80</v>
      </c>
      <c r="C178" s="133">
        <v>40</v>
      </c>
      <c r="D178" s="135">
        <v>3.04</v>
      </c>
      <c r="E178" s="135">
        <v>0.32</v>
      </c>
      <c r="F178" s="135">
        <v>19.68</v>
      </c>
      <c r="G178" s="135">
        <v>94</v>
      </c>
      <c r="H178" s="135">
        <v>0.04</v>
      </c>
      <c r="I178" s="135">
        <v>0.01</v>
      </c>
      <c r="J178" s="135"/>
      <c r="K178" s="135"/>
      <c r="L178" s="135"/>
      <c r="M178" s="135">
        <v>8</v>
      </c>
      <c r="N178" s="135">
        <v>26</v>
      </c>
      <c r="O178" s="135">
        <v>5.6</v>
      </c>
      <c r="P178" s="135">
        <v>37.200000000000003</v>
      </c>
      <c r="Q178" s="135">
        <v>0.44</v>
      </c>
      <c r="R178" s="135">
        <v>2.4</v>
      </c>
      <c r="S178" s="135">
        <v>1.28</v>
      </c>
      <c r="T178" s="135">
        <v>0.01</v>
      </c>
    </row>
    <row r="179" spans="1:20" s="131" customFormat="1" x14ac:dyDescent="0.25">
      <c r="A179" s="135"/>
      <c r="B179" s="136" t="s">
        <v>122</v>
      </c>
      <c r="C179" s="133">
        <v>50</v>
      </c>
      <c r="D179" s="135">
        <v>2.8</v>
      </c>
      <c r="E179" s="135">
        <v>0.55000000000000004</v>
      </c>
      <c r="F179" s="135">
        <v>24.7</v>
      </c>
      <c r="G179" s="135">
        <v>116</v>
      </c>
      <c r="H179" s="135">
        <v>0.06</v>
      </c>
      <c r="I179" s="135">
        <v>0.02</v>
      </c>
      <c r="J179" s="135"/>
      <c r="K179" s="135"/>
      <c r="L179" s="135"/>
      <c r="M179" s="135">
        <v>11.5</v>
      </c>
      <c r="N179" s="135">
        <v>53</v>
      </c>
      <c r="O179" s="135">
        <v>12.5</v>
      </c>
      <c r="P179" s="135">
        <v>77.5</v>
      </c>
      <c r="Q179" s="135">
        <v>1.55</v>
      </c>
      <c r="R179" s="135">
        <v>2.75</v>
      </c>
      <c r="S179" s="135">
        <v>2.2000000000000002</v>
      </c>
      <c r="T179" s="135">
        <v>0.01</v>
      </c>
    </row>
    <row r="180" spans="1:20" s="131" customFormat="1" x14ac:dyDescent="0.25">
      <c r="A180" s="174" t="s">
        <v>37</v>
      </c>
      <c r="B180" s="174"/>
      <c r="C180" s="138">
        <f>SUM(C173:C179)</f>
        <v>810</v>
      </c>
      <c r="D180" s="139">
        <f t="shared" ref="D180:T180" si="21">SUM(D173:D179)</f>
        <v>31.18</v>
      </c>
      <c r="E180" s="139">
        <f t="shared" si="21"/>
        <v>24.180000000000003</v>
      </c>
      <c r="F180" s="139">
        <f t="shared" si="21"/>
        <v>105.17</v>
      </c>
      <c r="G180" s="139">
        <f t="shared" si="21"/>
        <v>766.16000000000008</v>
      </c>
      <c r="H180" s="139">
        <f t="shared" si="21"/>
        <v>0.53</v>
      </c>
      <c r="I180" s="139">
        <f t="shared" si="21"/>
        <v>0.41000000000000003</v>
      </c>
      <c r="J180" s="139">
        <f t="shared" si="21"/>
        <v>29.52</v>
      </c>
      <c r="K180" s="139">
        <f t="shared" si="21"/>
        <v>223.8</v>
      </c>
      <c r="L180" s="139">
        <f t="shared" si="21"/>
        <v>0.05</v>
      </c>
      <c r="M180" s="139">
        <f t="shared" si="21"/>
        <v>114.71000000000001</v>
      </c>
      <c r="N180" s="139">
        <f t="shared" si="21"/>
        <v>475.95</v>
      </c>
      <c r="O180" s="139">
        <f t="shared" si="21"/>
        <v>176.76</v>
      </c>
      <c r="P180" s="139">
        <f t="shared" si="21"/>
        <v>1213.01</v>
      </c>
      <c r="Q180" s="139">
        <f t="shared" si="21"/>
        <v>10</v>
      </c>
      <c r="R180" s="139">
        <f t="shared" si="21"/>
        <v>29.080000000000002</v>
      </c>
      <c r="S180" s="139">
        <f t="shared" si="21"/>
        <v>21.1</v>
      </c>
      <c r="T180" s="139">
        <f t="shared" si="21"/>
        <v>0.11999999999999998</v>
      </c>
    </row>
    <row r="181" spans="1:20" s="131" customFormat="1" x14ac:dyDescent="0.25">
      <c r="A181" s="182" t="s">
        <v>64</v>
      </c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</row>
    <row r="182" spans="1:20" s="131" customFormat="1" ht="33" x14ac:dyDescent="0.25">
      <c r="A182" s="135" t="s">
        <v>245</v>
      </c>
      <c r="B182" s="136" t="s">
        <v>495</v>
      </c>
      <c r="C182" s="133">
        <v>150</v>
      </c>
      <c r="D182" s="135">
        <v>16.150000000000002</v>
      </c>
      <c r="E182" s="135">
        <v>9.84</v>
      </c>
      <c r="F182" s="135">
        <v>18.57</v>
      </c>
      <c r="G182" s="135">
        <v>230.47</v>
      </c>
      <c r="H182" s="135">
        <v>6.0000000000000005E-2</v>
      </c>
      <c r="I182" s="135">
        <v>0.31</v>
      </c>
      <c r="J182" s="135">
        <v>0.94</v>
      </c>
      <c r="K182" s="135">
        <v>80.3</v>
      </c>
      <c r="L182" s="135">
        <v>0.29000000000000004</v>
      </c>
      <c r="M182" s="135">
        <v>177.01999999999998</v>
      </c>
      <c r="N182" s="135">
        <v>221.78</v>
      </c>
      <c r="O182" s="135">
        <v>25.080000000000002</v>
      </c>
      <c r="P182" s="135">
        <v>169.49</v>
      </c>
      <c r="Q182" s="135">
        <v>0.72</v>
      </c>
      <c r="R182" s="135">
        <v>25.07</v>
      </c>
      <c r="S182" s="135">
        <v>12.49</v>
      </c>
      <c r="T182" s="135">
        <v>0.04</v>
      </c>
    </row>
    <row r="183" spans="1:20" s="131" customFormat="1" x14ac:dyDescent="0.25">
      <c r="A183" s="135" t="s">
        <v>151</v>
      </c>
      <c r="B183" s="136" t="s">
        <v>207</v>
      </c>
      <c r="C183" s="133">
        <v>200</v>
      </c>
      <c r="D183" s="135">
        <v>0.2</v>
      </c>
      <c r="E183" s="135">
        <v>0.02</v>
      </c>
      <c r="F183" s="135">
        <v>10.050000000000001</v>
      </c>
      <c r="G183" s="135">
        <v>41.42</v>
      </c>
      <c r="H183" s="135"/>
      <c r="I183" s="135">
        <v>0.01</v>
      </c>
      <c r="J183" s="135">
        <v>0.1</v>
      </c>
      <c r="K183" s="135">
        <v>0.5</v>
      </c>
      <c r="L183" s="135"/>
      <c r="M183" s="135">
        <v>5.25</v>
      </c>
      <c r="N183" s="135">
        <v>8.24</v>
      </c>
      <c r="O183" s="135">
        <v>4.4000000000000004</v>
      </c>
      <c r="P183" s="135">
        <v>25.1</v>
      </c>
      <c r="Q183" s="135">
        <v>0.85</v>
      </c>
      <c r="R183" s="135"/>
      <c r="S183" s="135"/>
      <c r="T183" s="135"/>
    </row>
    <row r="184" spans="1:20" s="131" customFormat="1" x14ac:dyDescent="0.25">
      <c r="A184" s="174" t="s">
        <v>193</v>
      </c>
      <c r="B184" s="174"/>
      <c r="C184" s="138">
        <f>SUM(C182:C183)</f>
        <v>350</v>
      </c>
      <c r="D184" s="139">
        <f t="shared" ref="D184:T184" si="22">SUM(D182:D183)</f>
        <v>16.350000000000001</v>
      </c>
      <c r="E184" s="139">
        <f t="shared" si="22"/>
        <v>9.86</v>
      </c>
      <c r="F184" s="139">
        <f t="shared" si="22"/>
        <v>28.62</v>
      </c>
      <c r="G184" s="139">
        <f t="shared" si="22"/>
        <v>271.89</v>
      </c>
      <c r="H184" s="139">
        <f t="shared" si="22"/>
        <v>6.0000000000000005E-2</v>
      </c>
      <c r="I184" s="139">
        <f t="shared" si="22"/>
        <v>0.32</v>
      </c>
      <c r="J184" s="139">
        <f t="shared" si="22"/>
        <v>1.04</v>
      </c>
      <c r="K184" s="139">
        <f t="shared" si="22"/>
        <v>80.8</v>
      </c>
      <c r="L184" s="139">
        <f t="shared" si="22"/>
        <v>0.29000000000000004</v>
      </c>
      <c r="M184" s="139">
        <f t="shared" si="22"/>
        <v>182.26999999999998</v>
      </c>
      <c r="N184" s="139">
        <f t="shared" si="22"/>
        <v>230.02</v>
      </c>
      <c r="O184" s="139">
        <f t="shared" si="22"/>
        <v>29.480000000000004</v>
      </c>
      <c r="P184" s="139">
        <f t="shared" si="22"/>
        <v>194.59</v>
      </c>
      <c r="Q184" s="139">
        <f t="shared" si="22"/>
        <v>1.5699999999999998</v>
      </c>
      <c r="R184" s="139">
        <f t="shared" si="22"/>
        <v>25.07</v>
      </c>
      <c r="S184" s="139">
        <f t="shared" si="22"/>
        <v>12.49</v>
      </c>
      <c r="T184" s="139">
        <f t="shared" si="22"/>
        <v>0.04</v>
      </c>
    </row>
    <row r="185" spans="1:20" s="131" customFormat="1" x14ac:dyDescent="0.25">
      <c r="A185" s="174" t="s">
        <v>38</v>
      </c>
      <c r="B185" s="174"/>
      <c r="C185" s="138">
        <f>C184+C180+C171</f>
        <v>1745</v>
      </c>
      <c r="D185" s="139">
        <f t="shared" ref="D185:T185" si="23">D184+D180+D171</f>
        <v>73.61</v>
      </c>
      <c r="E185" s="139">
        <f t="shared" si="23"/>
        <v>52.430000000000007</v>
      </c>
      <c r="F185" s="139">
        <f t="shared" si="23"/>
        <v>210.5</v>
      </c>
      <c r="G185" s="139">
        <f t="shared" si="23"/>
        <v>1625.0800000000002</v>
      </c>
      <c r="H185" s="139">
        <f t="shared" si="23"/>
        <v>0.96000000000000008</v>
      </c>
      <c r="I185" s="139">
        <f t="shared" si="23"/>
        <v>1.2200000000000002</v>
      </c>
      <c r="J185" s="139">
        <f t="shared" si="23"/>
        <v>60.99</v>
      </c>
      <c r="K185" s="139">
        <f t="shared" si="23"/>
        <v>1530.1399999999999</v>
      </c>
      <c r="L185" s="139">
        <f t="shared" si="23"/>
        <v>0.5</v>
      </c>
      <c r="M185" s="139">
        <f t="shared" si="23"/>
        <v>543.98</v>
      </c>
      <c r="N185" s="139">
        <f t="shared" si="23"/>
        <v>1120.3200000000002</v>
      </c>
      <c r="O185" s="139">
        <f t="shared" si="23"/>
        <v>308.21000000000004</v>
      </c>
      <c r="P185" s="139">
        <f t="shared" si="23"/>
        <v>2621.5</v>
      </c>
      <c r="Q185" s="139">
        <f t="shared" si="23"/>
        <v>16.98</v>
      </c>
      <c r="R185" s="139">
        <f t="shared" si="23"/>
        <v>76.75</v>
      </c>
      <c r="S185" s="139">
        <f t="shared" si="23"/>
        <v>55.100000000000009</v>
      </c>
      <c r="T185" s="139">
        <f t="shared" si="23"/>
        <v>0.26999999999999996</v>
      </c>
    </row>
    <row r="186" spans="1:20" s="131" customFormat="1" x14ac:dyDescent="0.25">
      <c r="A186" s="70"/>
      <c r="B186" s="71"/>
      <c r="C186" s="72"/>
      <c r="D186" s="140"/>
      <c r="E186" s="140"/>
      <c r="F186" s="140"/>
      <c r="G186" s="140"/>
      <c r="H186" s="140"/>
      <c r="I186" s="140"/>
      <c r="J186" s="140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</row>
    <row r="187" spans="1:20" s="131" customFormat="1" x14ac:dyDescent="0.25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</row>
    <row r="188" spans="1:20" s="131" customFormat="1" x14ac:dyDescent="0.25">
      <c r="A188" s="188"/>
      <c r="B188" s="188"/>
      <c r="C188" s="72"/>
      <c r="D188" s="141"/>
      <c r="E188" s="140"/>
      <c r="F188" s="140"/>
      <c r="G188" s="140"/>
      <c r="H188" s="141"/>
      <c r="I188" s="141"/>
      <c r="J188" s="141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</row>
    <row r="189" spans="1:20" s="131" customFormat="1" x14ac:dyDescent="0.25">
      <c r="A189" s="175"/>
      <c r="B189" s="175"/>
      <c r="C189" s="72"/>
      <c r="D189" s="141"/>
      <c r="E189" s="140"/>
      <c r="F189" s="140"/>
      <c r="G189" s="140"/>
      <c r="H189" s="141"/>
      <c r="I189" s="141"/>
      <c r="J189" s="141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</row>
    <row r="190" spans="1:20" s="131" customFormat="1" x14ac:dyDescent="0.25">
      <c r="A190" s="176" t="s">
        <v>18</v>
      </c>
      <c r="B190" s="176" t="s">
        <v>19</v>
      </c>
      <c r="C190" s="176" t="s">
        <v>221</v>
      </c>
      <c r="D190" s="179" t="s">
        <v>21</v>
      </c>
      <c r="E190" s="179"/>
      <c r="F190" s="179"/>
      <c r="G190" s="180" t="s">
        <v>222</v>
      </c>
      <c r="H190" s="179" t="s">
        <v>23</v>
      </c>
      <c r="I190" s="179"/>
      <c r="J190" s="179"/>
      <c r="K190" s="179"/>
      <c r="L190" s="179"/>
      <c r="M190" s="179" t="s">
        <v>24</v>
      </c>
      <c r="N190" s="179"/>
      <c r="O190" s="179"/>
      <c r="P190" s="179"/>
      <c r="Q190" s="179"/>
      <c r="R190" s="179"/>
      <c r="S190" s="179"/>
      <c r="T190" s="179"/>
    </row>
    <row r="191" spans="1:20" s="131" customFormat="1" x14ac:dyDescent="0.25">
      <c r="A191" s="177"/>
      <c r="B191" s="178"/>
      <c r="C191" s="177"/>
      <c r="D191" s="132" t="s">
        <v>25</v>
      </c>
      <c r="E191" s="132" t="s">
        <v>26</v>
      </c>
      <c r="F191" s="132" t="s">
        <v>27</v>
      </c>
      <c r="G191" s="181"/>
      <c r="H191" s="132" t="s">
        <v>28</v>
      </c>
      <c r="I191" s="132" t="s">
        <v>136</v>
      </c>
      <c r="J191" s="132" t="s">
        <v>223</v>
      </c>
      <c r="K191" s="132" t="s">
        <v>224</v>
      </c>
      <c r="L191" s="132" t="s">
        <v>225</v>
      </c>
      <c r="M191" s="132" t="s">
        <v>32</v>
      </c>
      <c r="N191" s="132" t="s">
        <v>33</v>
      </c>
      <c r="O191" s="132" t="s">
        <v>34</v>
      </c>
      <c r="P191" s="132" t="s">
        <v>226</v>
      </c>
      <c r="Q191" s="132" t="s">
        <v>35</v>
      </c>
      <c r="R191" s="132" t="s">
        <v>140</v>
      </c>
      <c r="S191" s="132" t="s">
        <v>139</v>
      </c>
      <c r="T191" s="132" t="s">
        <v>141</v>
      </c>
    </row>
    <row r="192" spans="1:20" s="131" customFormat="1" x14ac:dyDescent="0.25">
      <c r="A192" s="133">
        <v>1</v>
      </c>
      <c r="B192" s="134">
        <v>2</v>
      </c>
      <c r="C192" s="133">
        <v>3</v>
      </c>
      <c r="D192" s="133">
        <v>4</v>
      </c>
      <c r="E192" s="133">
        <v>5</v>
      </c>
      <c r="F192" s="133">
        <v>6</v>
      </c>
      <c r="G192" s="133">
        <v>7</v>
      </c>
      <c r="H192" s="133">
        <v>8</v>
      </c>
      <c r="I192" s="133">
        <v>9</v>
      </c>
      <c r="J192" s="133">
        <v>10</v>
      </c>
      <c r="K192" s="133">
        <v>11</v>
      </c>
      <c r="L192" s="133">
        <v>12</v>
      </c>
      <c r="M192" s="133">
        <v>13</v>
      </c>
      <c r="N192" s="133">
        <v>14</v>
      </c>
      <c r="O192" s="133">
        <v>15</v>
      </c>
      <c r="P192" s="133">
        <v>16</v>
      </c>
      <c r="Q192" s="133">
        <v>17</v>
      </c>
      <c r="R192" s="133">
        <v>18</v>
      </c>
      <c r="S192" s="133">
        <v>19</v>
      </c>
      <c r="T192" s="133">
        <v>20</v>
      </c>
    </row>
    <row r="193" spans="1:20" s="131" customFormat="1" x14ac:dyDescent="0.25">
      <c r="A193" s="182" t="s">
        <v>230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</row>
    <row r="194" spans="1:20" s="131" customFormat="1" x14ac:dyDescent="0.25">
      <c r="A194" s="183" t="s">
        <v>63</v>
      </c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5"/>
    </row>
    <row r="195" spans="1:20" s="131" customFormat="1" x14ac:dyDescent="0.25">
      <c r="A195" s="182" t="s">
        <v>1</v>
      </c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</row>
    <row r="196" spans="1:20" s="131" customFormat="1" x14ac:dyDescent="0.25">
      <c r="A196" s="133" t="s">
        <v>150</v>
      </c>
      <c r="B196" s="136" t="s">
        <v>40</v>
      </c>
      <c r="C196" s="133">
        <v>8</v>
      </c>
      <c r="D196" s="135">
        <v>0.04</v>
      </c>
      <c r="E196" s="135">
        <v>6.6</v>
      </c>
      <c r="F196" s="135">
        <v>0.06</v>
      </c>
      <c r="G196" s="135">
        <v>59.84</v>
      </c>
      <c r="H196" s="135"/>
      <c r="I196" s="135">
        <v>0.01</v>
      </c>
      <c r="J196" s="135"/>
      <c r="K196" s="135">
        <v>47.2</v>
      </c>
      <c r="L196" s="135">
        <v>0.12</v>
      </c>
      <c r="M196" s="135">
        <v>0.96</v>
      </c>
      <c r="N196" s="135">
        <v>1.52</v>
      </c>
      <c r="O196" s="135"/>
      <c r="P196" s="135">
        <v>1.2</v>
      </c>
      <c r="Q196" s="135">
        <v>0.02</v>
      </c>
      <c r="R196" s="135">
        <v>0.08</v>
      </c>
      <c r="S196" s="135"/>
      <c r="T196" s="135"/>
    </row>
    <row r="197" spans="1:20" s="131" customFormat="1" ht="33" x14ac:dyDescent="0.25">
      <c r="A197" s="135" t="s">
        <v>238</v>
      </c>
      <c r="B197" s="136" t="s">
        <v>470</v>
      </c>
      <c r="C197" s="133">
        <v>170</v>
      </c>
      <c r="D197" s="135">
        <v>22.31</v>
      </c>
      <c r="E197" s="135">
        <v>11.77</v>
      </c>
      <c r="F197" s="135">
        <v>30.049999999999997</v>
      </c>
      <c r="G197" s="135">
        <v>322.24</v>
      </c>
      <c r="H197" s="135">
        <v>9.9999999999999992E-2</v>
      </c>
      <c r="I197" s="135">
        <v>0.34</v>
      </c>
      <c r="J197" s="135">
        <v>7.3</v>
      </c>
      <c r="K197" s="135">
        <v>88.09</v>
      </c>
      <c r="L197" s="135">
        <v>0.18</v>
      </c>
      <c r="M197" s="135">
        <v>205.73000000000002</v>
      </c>
      <c r="N197" s="135">
        <v>278.24</v>
      </c>
      <c r="O197" s="135">
        <v>40.9</v>
      </c>
      <c r="P197" s="135">
        <v>269.36</v>
      </c>
      <c r="Q197" s="135">
        <v>1.0699999999999998</v>
      </c>
      <c r="R197" s="135">
        <v>34.51</v>
      </c>
      <c r="S197" s="135">
        <v>11.8</v>
      </c>
      <c r="T197" s="135">
        <v>0.05</v>
      </c>
    </row>
    <row r="198" spans="1:20" s="131" customFormat="1" x14ac:dyDescent="0.25">
      <c r="A198" s="135" t="s">
        <v>148</v>
      </c>
      <c r="B198" s="136" t="s">
        <v>205</v>
      </c>
      <c r="C198" s="133">
        <v>200</v>
      </c>
      <c r="D198" s="135">
        <v>0.26</v>
      </c>
      <c r="E198" s="135">
        <v>0.03</v>
      </c>
      <c r="F198" s="135">
        <v>10.26</v>
      </c>
      <c r="G198" s="135">
        <v>43.8</v>
      </c>
      <c r="H198" s="135"/>
      <c r="I198" s="135">
        <v>0.01</v>
      </c>
      <c r="J198" s="135">
        <v>2.9</v>
      </c>
      <c r="K198" s="135">
        <v>0.64</v>
      </c>
      <c r="L198" s="135"/>
      <c r="M198" s="135">
        <v>8.0500000000000007</v>
      </c>
      <c r="N198" s="135">
        <v>9.7799999999999994</v>
      </c>
      <c r="O198" s="135">
        <v>5.24</v>
      </c>
      <c r="P198" s="135">
        <v>36.51</v>
      </c>
      <c r="Q198" s="135">
        <v>0.89</v>
      </c>
      <c r="R198" s="135">
        <v>0.03</v>
      </c>
      <c r="S198" s="135">
        <v>0.01</v>
      </c>
      <c r="T198" s="135"/>
    </row>
    <row r="199" spans="1:20" s="131" customFormat="1" x14ac:dyDescent="0.25">
      <c r="A199" s="135"/>
      <c r="B199" s="136" t="s">
        <v>80</v>
      </c>
      <c r="C199" s="133">
        <v>40</v>
      </c>
      <c r="D199" s="135">
        <v>3.04</v>
      </c>
      <c r="E199" s="135">
        <v>0.32</v>
      </c>
      <c r="F199" s="135">
        <v>19.68</v>
      </c>
      <c r="G199" s="135">
        <v>94</v>
      </c>
      <c r="H199" s="135">
        <v>0.04</v>
      </c>
      <c r="I199" s="135">
        <v>0.01</v>
      </c>
      <c r="J199" s="135"/>
      <c r="K199" s="135"/>
      <c r="L199" s="135"/>
      <c r="M199" s="135">
        <v>8</v>
      </c>
      <c r="N199" s="135">
        <v>26</v>
      </c>
      <c r="O199" s="135">
        <v>5.6</v>
      </c>
      <c r="P199" s="135">
        <v>37.200000000000003</v>
      </c>
      <c r="Q199" s="135">
        <v>0.44</v>
      </c>
      <c r="R199" s="135">
        <v>2.4</v>
      </c>
      <c r="S199" s="135">
        <v>1.28</v>
      </c>
      <c r="T199" s="135">
        <v>0.01</v>
      </c>
    </row>
    <row r="200" spans="1:20" s="131" customFormat="1" x14ac:dyDescent="0.25">
      <c r="A200" s="133" t="s">
        <v>146</v>
      </c>
      <c r="B200" s="136" t="s">
        <v>41</v>
      </c>
      <c r="C200" s="133">
        <v>100</v>
      </c>
      <c r="D200" s="135">
        <v>0.4</v>
      </c>
      <c r="E200" s="135">
        <v>0.4</v>
      </c>
      <c r="F200" s="135">
        <v>9.8000000000000007</v>
      </c>
      <c r="G200" s="135">
        <v>47</v>
      </c>
      <c r="H200" s="135">
        <v>0.03</v>
      </c>
      <c r="I200" s="135">
        <v>0.02</v>
      </c>
      <c r="J200" s="135">
        <v>10</v>
      </c>
      <c r="K200" s="135">
        <v>5</v>
      </c>
      <c r="L200" s="135"/>
      <c r="M200" s="135">
        <v>16</v>
      </c>
      <c r="N200" s="135">
        <v>11</v>
      </c>
      <c r="O200" s="135">
        <v>9</v>
      </c>
      <c r="P200" s="135">
        <v>278</v>
      </c>
      <c r="Q200" s="135">
        <v>2.2000000000000002</v>
      </c>
      <c r="R200" s="135">
        <v>0.3</v>
      </c>
      <c r="S200" s="135">
        <v>2</v>
      </c>
      <c r="T200" s="135">
        <v>0.01</v>
      </c>
    </row>
    <row r="201" spans="1:20" s="131" customFormat="1" x14ac:dyDescent="0.25">
      <c r="A201" s="174" t="s">
        <v>36</v>
      </c>
      <c r="B201" s="174"/>
      <c r="C201" s="138">
        <f>SUM(C196:C200)</f>
        <v>518</v>
      </c>
      <c r="D201" s="139">
        <f t="shared" ref="D201:T201" si="24">SUM(D196:D200)</f>
        <v>26.049999999999997</v>
      </c>
      <c r="E201" s="139">
        <f t="shared" si="24"/>
        <v>19.119999999999997</v>
      </c>
      <c r="F201" s="139">
        <f t="shared" si="24"/>
        <v>69.849999999999994</v>
      </c>
      <c r="G201" s="139">
        <f t="shared" si="24"/>
        <v>566.88000000000011</v>
      </c>
      <c r="H201" s="139">
        <f t="shared" si="24"/>
        <v>0.16999999999999998</v>
      </c>
      <c r="I201" s="139">
        <f t="shared" si="24"/>
        <v>0.39000000000000007</v>
      </c>
      <c r="J201" s="139">
        <f t="shared" si="24"/>
        <v>20.2</v>
      </c>
      <c r="K201" s="139">
        <f t="shared" si="24"/>
        <v>140.93</v>
      </c>
      <c r="L201" s="139">
        <f t="shared" si="24"/>
        <v>0.3</v>
      </c>
      <c r="M201" s="139">
        <f t="shared" si="24"/>
        <v>238.74000000000004</v>
      </c>
      <c r="N201" s="139">
        <f t="shared" si="24"/>
        <v>326.53999999999996</v>
      </c>
      <c r="O201" s="139">
        <f t="shared" si="24"/>
        <v>60.74</v>
      </c>
      <c r="P201" s="139">
        <f t="shared" si="24"/>
        <v>622.27</v>
      </c>
      <c r="Q201" s="139">
        <f t="shared" si="24"/>
        <v>4.62</v>
      </c>
      <c r="R201" s="139">
        <f t="shared" si="24"/>
        <v>37.319999999999993</v>
      </c>
      <c r="S201" s="139">
        <f t="shared" si="24"/>
        <v>15.09</v>
      </c>
      <c r="T201" s="139">
        <f t="shared" si="24"/>
        <v>7.0000000000000007E-2</v>
      </c>
    </row>
    <row r="202" spans="1:20" s="131" customFormat="1" x14ac:dyDescent="0.25">
      <c r="A202" s="182" t="s">
        <v>12</v>
      </c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</row>
    <row r="203" spans="1:20" s="131" customFormat="1" x14ac:dyDescent="0.25">
      <c r="A203" s="133" t="s">
        <v>254</v>
      </c>
      <c r="B203" s="136" t="s">
        <v>248</v>
      </c>
      <c r="C203" s="133">
        <v>60</v>
      </c>
      <c r="D203" s="135">
        <v>0.65</v>
      </c>
      <c r="E203" s="135">
        <v>3.11</v>
      </c>
      <c r="F203" s="135">
        <v>2.56</v>
      </c>
      <c r="G203" s="135">
        <v>42.18</v>
      </c>
      <c r="H203" s="135">
        <v>0.03</v>
      </c>
      <c r="I203" s="135">
        <v>0.02</v>
      </c>
      <c r="J203" s="135">
        <v>12.9</v>
      </c>
      <c r="K203" s="135">
        <v>63.84</v>
      </c>
      <c r="L203" s="135"/>
      <c r="M203" s="135">
        <v>10.61</v>
      </c>
      <c r="N203" s="135">
        <v>17.989999999999998</v>
      </c>
      <c r="O203" s="135">
        <v>10.93</v>
      </c>
      <c r="P203" s="135">
        <v>154.97999999999999</v>
      </c>
      <c r="Q203" s="135">
        <v>0.51</v>
      </c>
      <c r="R203" s="135">
        <v>0.24</v>
      </c>
      <c r="S203" s="135">
        <v>1.23</v>
      </c>
      <c r="T203" s="135">
        <v>0.01</v>
      </c>
    </row>
    <row r="204" spans="1:20" s="131" customFormat="1" ht="33" x14ac:dyDescent="0.25">
      <c r="A204" s="135" t="s">
        <v>471</v>
      </c>
      <c r="B204" s="136" t="s">
        <v>438</v>
      </c>
      <c r="C204" s="133">
        <v>220</v>
      </c>
      <c r="D204" s="135">
        <v>10.65</v>
      </c>
      <c r="E204" s="135">
        <v>10.02</v>
      </c>
      <c r="F204" s="135">
        <v>13.17</v>
      </c>
      <c r="G204" s="135">
        <v>185.62</v>
      </c>
      <c r="H204" s="135">
        <v>0.13</v>
      </c>
      <c r="I204" s="135">
        <v>0.14000000000000001</v>
      </c>
      <c r="J204" s="135">
        <v>16.100000000000001</v>
      </c>
      <c r="K204" s="135">
        <v>152.93</v>
      </c>
      <c r="L204" s="135">
        <v>7.0000000000000007E-2</v>
      </c>
      <c r="M204" s="135">
        <v>19.86</v>
      </c>
      <c r="N204" s="135">
        <v>144.66999999999999</v>
      </c>
      <c r="O204" s="135">
        <v>31.6</v>
      </c>
      <c r="P204" s="135">
        <v>599.48</v>
      </c>
      <c r="Q204" s="135">
        <v>2.13</v>
      </c>
      <c r="R204" s="135">
        <v>1.23</v>
      </c>
      <c r="S204" s="135">
        <v>8.23</v>
      </c>
      <c r="T204" s="135">
        <v>0.06</v>
      </c>
    </row>
    <row r="205" spans="1:20" s="131" customFormat="1" x14ac:dyDescent="0.25">
      <c r="A205" s="135" t="s">
        <v>472</v>
      </c>
      <c r="B205" s="136" t="s">
        <v>366</v>
      </c>
      <c r="C205" s="133">
        <v>240</v>
      </c>
      <c r="D205" s="135">
        <v>23.27</v>
      </c>
      <c r="E205" s="135">
        <v>9.7200000000000006</v>
      </c>
      <c r="F205" s="135">
        <v>26.73</v>
      </c>
      <c r="G205" s="135">
        <v>293.68</v>
      </c>
      <c r="H205" s="135">
        <v>0.28999999999999998</v>
      </c>
      <c r="I205" s="135">
        <v>0.33</v>
      </c>
      <c r="J205" s="135">
        <v>31.15</v>
      </c>
      <c r="K205" s="135">
        <v>717.05</v>
      </c>
      <c r="L205" s="135"/>
      <c r="M205" s="135">
        <v>37.76</v>
      </c>
      <c r="N205" s="135">
        <v>294.10000000000002</v>
      </c>
      <c r="O205" s="135">
        <v>70.760000000000005</v>
      </c>
      <c r="P205" s="135">
        <v>1123.83</v>
      </c>
      <c r="Q205" s="135">
        <v>2.4700000000000002</v>
      </c>
      <c r="R205" s="135">
        <v>23.54</v>
      </c>
      <c r="S205" s="135">
        <v>9.15</v>
      </c>
      <c r="T205" s="135">
        <v>7.0000000000000007E-2</v>
      </c>
    </row>
    <row r="206" spans="1:20" s="131" customFormat="1" ht="33" x14ac:dyDescent="0.25">
      <c r="A206" s="135" t="s">
        <v>155</v>
      </c>
      <c r="B206" s="136" t="s">
        <v>214</v>
      </c>
      <c r="C206" s="133">
        <v>200</v>
      </c>
      <c r="D206" s="135">
        <v>0.59</v>
      </c>
      <c r="E206" s="135">
        <v>0.05</v>
      </c>
      <c r="F206" s="135">
        <v>17.59</v>
      </c>
      <c r="G206" s="135">
        <v>73.95</v>
      </c>
      <c r="H206" s="135">
        <v>0.02</v>
      </c>
      <c r="I206" s="135">
        <v>0.02</v>
      </c>
      <c r="J206" s="135">
        <v>0.6</v>
      </c>
      <c r="K206" s="135"/>
      <c r="L206" s="135"/>
      <c r="M206" s="135">
        <v>24.3</v>
      </c>
      <c r="N206" s="135">
        <v>21.9</v>
      </c>
      <c r="O206" s="135">
        <v>15.75</v>
      </c>
      <c r="P206" s="135">
        <v>0.3</v>
      </c>
      <c r="Q206" s="135">
        <v>0.51</v>
      </c>
      <c r="R206" s="135"/>
      <c r="S206" s="135"/>
      <c r="T206" s="135"/>
    </row>
    <row r="207" spans="1:20" s="131" customFormat="1" x14ac:dyDescent="0.25">
      <c r="A207" s="135"/>
      <c r="B207" s="136" t="s">
        <v>80</v>
      </c>
      <c r="C207" s="133">
        <v>40</v>
      </c>
      <c r="D207" s="135">
        <v>3.04</v>
      </c>
      <c r="E207" s="135">
        <v>0.32</v>
      </c>
      <c r="F207" s="135">
        <v>19.68</v>
      </c>
      <c r="G207" s="135">
        <v>94</v>
      </c>
      <c r="H207" s="135">
        <v>0.04</v>
      </c>
      <c r="I207" s="135">
        <v>0.01</v>
      </c>
      <c r="J207" s="135"/>
      <c r="K207" s="135"/>
      <c r="L207" s="135"/>
      <c r="M207" s="135">
        <v>8</v>
      </c>
      <c r="N207" s="135">
        <v>26</v>
      </c>
      <c r="O207" s="135">
        <v>5.6</v>
      </c>
      <c r="P207" s="135">
        <v>37.200000000000003</v>
      </c>
      <c r="Q207" s="135">
        <v>0.44</v>
      </c>
      <c r="R207" s="135">
        <v>2.4</v>
      </c>
      <c r="S207" s="135">
        <v>1.28</v>
      </c>
      <c r="T207" s="135">
        <v>0.01</v>
      </c>
    </row>
    <row r="208" spans="1:20" s="131" customFormat="1" x14ac:dyDescent="0.25">
      <c r="A208" s="135"/>
      <c r="B208" s="136" t="s">
        <v>122</v>
      </c>
      <c r="C208" s="133">
        <v>50</v>
      </c>
      <c r="D208" s="135">
        <v>2.8</v>
      </c>
      <c r="E208" s="135">
        <v>0.55000000000000004</v>
      </c>
      <c r="F208" s="135">
        <v>24.7</v>
      </c>
      <c r="G208" s="135">
        <v>116</v>
      </c>
      <c r="H208" s="135">
        <v>0.06</v>
      </c>
      <c r="I208" s="135">
        <v>0.02</v>
      </c>
      <c r="J208" s="135"/>
      <c r="K208" s="135"/>
      <c r="L208" s="135"/>
      <c r="M208" s="135">
        <v>11.5</v>
      </c>
      <c r="N208" s="135">
        <v>53</v>
      </c>
      <c r="O208" s="135">
        <v>12.5</v>
      </c>
      <c r="P208" s="135">
        <v>77.5</v>
      </c>
      <c r="Q208" s="135">
        <v>1.55</v>
      </c>
      <c r="R208" s="135">
        <v>2.75</v>
      </c>
      <c r="S208" s="135">
        <v>2.2000000000000002</v>
      </c>
      <c r="T208" s="135">
        <v>0.01</v>
      </c>
    </row>
    <row r="209" spans="1:20" s="131" customFormat="1" x14ac:dyDescent="0.25">
      <c r="A209" s="174" t="s">
        <v>37</v>
      </c>
      <c r="B209" s="174"/>
      <c r="C209" s="138">
        <f>SUM(C203:C208)</f>
        <v>810</v>
      </c>
      <c r="D209" s="139">
        <f t="shared" ref="D209:T209" si="25">SUM(D203:D208)</f>
        <v>41</v>
      </c>
      <c r="E209" s="139">
        <f t="shared" si="25"/>
        <v>23.770000000000003</v>
      </c>
      <c r="F209" s="139">
        <f t="shared" si="25"/>
        <v>104.42999999999999</v>
      </c>
      <c r="G209" s="139">
        <f t="shared" si="25"/>
        <v>805.43000000000006</v>
      </c>
      <c r="H209" s="139">
        <f t="shared" si="25"/>
        <v>0.57000000000000006</v>
      </c>
      <c r="I209" s="139">
        <f t="shared" si="25"/>
        <v>0.54</v>
      </c>
      <c r="J209" s="139">
        <f t="shared" si="25"/>
        <v>60.75</v>
      </c>
      <c r="K209" s="139">
        <f t="shared" si="25"/>
        <v>933.81999999999994</v>
      </c>
      <c r="L209" s="139">
        <f t="shared" si="25"/>
        <v>7.0000000000000007E-2</v>
      </c>
      <c r="M209" s="139">
        <f t="shared" si="25"/>
        <v>112.02999999999999</v>
      </c>
      <c r="N209" s="139">
        <f t="shared" si="25"/>
        <v>557.66</v>
      </c>
      <c r="O209" s="139">
        <f t="shared" si="25"/>
        <v>147.14000000000001</v>
      </c>
      <c r="P209" s="139">
        <f t="shared" si="25"/>
        <v>1993.29</v>
      </c>
      <c r="Q209" s="139">
        <f t="shared" si="25"/>
        <v>7.6099999999999994</v>
      </c>
      <c r="R209" s="139">
        <f t="shared" si="25"/>
        <v>30.159999999999997</v>
      </c>
      <c r="S209" s="139">
        <f t="shared" si="25"/>
        <v>22.09</v>
      </c>
      <c r="T209" s="139">
        <f t="shared" si="25"/>
        <v>0.16000000000000003</v>
      </c>
    </row>
    <row r="210" spans="1:20" s="131" customFormat="1" x14ac:dyDescent="0.25">
      <c r="A210" s="182" t="s">
        <v>64</v>
      </c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</row>
    <row r="211" spans="1:20" s="131" customFormat="1" x14ac:dyDescent="0.25">
      <c r="A211" s="135" t="s">
        <v>195</v>
      </c>
      <c r="B211" s="136" t="s">
        <v>189</v>
      </c>
      <c r="C211" s="133">
        <v>60</v>
      </c>
      <c r="D211" s="135">
        <v>3.57</v>
      </c>
      <c r="E211" s="135">
        <v>5.82</v>
      </c>
      <c r="F211" s="135">
        <v>22</v>
      </c>
      <c r="G211" s="135">
        <v>155.18</v>
      </c>
      <c r="H211" s="135">
        <v>0.06</v>
      </c>
      <c r="I211" s="135">
        <v>0.05</v>
      </c>
      <c r="J211" s="135">
        <v>2.15</v>
      </c>
      <c r="K211" s="135">
        <v>46.46</v>
      </c>
      <c r="L211" s="135">
        <v>0.16</v>
      </c>
      <c r="M211" s="135">
        <v>18.46</v>
      </c>
      <c r="N211" s="135">
        <v>41.29</v>
      </c>
      <c r="O211" s="135">
        <v>9.3000000000000007</v>
      </c>
      <c r="P211" s="135">
        <v>84.49</v>
      </c>
      <c r="Q211" s="135">
        <v>0.52</v>
      </c>
      <c r="R211" s="135">
        <v>2.6</v>
      </c>
      <c r="S211" s="135">
        <v>1.67</v>
      </c>
      <c r="T211" s="135">
        <v>0.01</v>
      </c>
    </row>
    <row r="212" spans="1:20" s="131" customFormat="1" x14ac:dyDescent="0.25">
      <c r="A212" s="135"/>
      <c r="B212" s="136" t="s">
        <v>233</v>
      </c>
      <c r="C212" s="133">
        <v>200</v>
      </c>
      <c r="D212" s="135">
        <v>10</v>
      </c>
      <c r="E212" s="135">
        <v>6.4</v>
      </c>
      <c r="F212" s="135">
        <v>7</v>
      </c>
      <c r="G212" s="135">
        <v>136</v>
      </c>
      <c r="H212" s="135">
        <v>0.08</v>
      </c>
      <c r="I212" s="135">
        <v>0.4</v>
      </c>
      <c r="J212" s="135">
        <v>1.2</v>
      </c>
      <c r="K212" s="135">
        <v>44</v>
      </c>
      <c r="L212" s="135">
        <v>0.09</v>
      </c>
      <c r="M212" s="135">
        <v>244</v>
      </c>
      <c r="N212" s="135">
        <v>192</v>
      </c>
      <c r="O212" s="135">
        <v>30</v>
      </c>
      <c r="P212" s="135">
        <v>294</v>
      </c>
      <c r="Q212" s="135">
        <v>0.2</v>
      </c>
      <c r="R212" s="135">
        <v>4</v>
      </c>
      <c r="S212" s="135">
        <v>18</v>
      </c>
      <c r="T212" s="135">
        <v>0.04</v>
      </c>
    </row>
    <row r="213" spans="1:20" s="131" customFormat="1" x14ac:dyDescent="0.25">
      <c r="A213" s="133" t="s">
        <v>146</v>
      </c>
      <c r="B213" s="136" t="s">
        <v>71</v>
      </c>
      <c r="C213" s="133">
        <v>100</v>
      </c>
      <c r="D213" s="135">
        <v>0.4</v>
      </c>
      <c r="E213" s="135">
        <v>0.3</v>
      </c>
      <c r="F213" s="135">
        <v>10.3</v>
      </c>
      <c r="G213" s="135">
        <v>47</v>
      </c>
      <c r="H213" s="135">
        <v>0.02</v>
      </c>
      <c r="I213" s="135">
        <v>0.03</v>
      </c>
      <c r="J213" s="135">
        <v>5</v>
      </c>
      <c r="K213" s="135">
        <v>2</v>
      </c>
      <c r="L213" s="135"/>
      <c r="M213" s="135">
        <v>19</v>
      </c>
      <c r="N213" s="135">
        <v>16</v>
      </c>
      <c r="O213" s="135">
        <v>12</v>
      </c>
      <c r="P213" s="135">
        <v>155</v>
      </c>
      <c r="Q213" s="135">
        <v>2.2999999999999998</v>
      </c>
      <c r="R213" s="135">
        <v>0.1</v>
      </c>
      <c r="S213" s="135">
        <v>1</v>
      </c>
      <c r="T213" s="135">
        <v>0.01</v>
      </c>
    </row>
    <row r="214" spans="1:20" s="131" customFormat="1" x14ac:dyDescent="0.25">
      <c r="A214" s="174" t="s">
        <v>193</v>
      </c>
      <c r="B214" s="174"/>
      <c r="C214" s="138">
        <f>SUM(C211:C213)</f>
        <v>360</v>
      </c>
      <c r="D214" s="139">
        <f t="shared" ref="D214:T214" si="26">SUM(D211:D213)</f>
        <v>13.97</v>
      </c>
      <c r="E214" s="139">
        <f t="shared" si="26"/>
        <v>12.520000000000001</v>
      </c>
      <c r="F214" s="139">
        <f t="shared" si="26"/>
        <v>39.299999999999997</v>
      </c>
      <c r="G214" s="139">
        <f t="shared" si="26"/>
        <v>338.18</v>
      </c>
      <c r="H214" s="139">
        <f t="shared" si="26"/>
        <v>0.16</v>
      </c>
      <c r="I214" s="139">
        <f t="shared" si="26"/>
        <v>0.48</v>
      </c>
      <c r="J214" s="139">
        <f t="shared" si="26"/>
        <v>8.35</v>
      </c>
      <c r="K214" s="139">
        <f t="shared" si="26"/>
        <v>92.460000000000008</v>
      </c>
      <c r="L214" s="139">
        <f t="shared" si="26"/>
        <v>0.25</v>
      </c>
      <c r="M214" s="139">
        <f t="shared" si="26"/>
        <v>281.45999999999998</v>
      </c>
      <c r="N214" s="139">
        <f t="shared" si="26"/>
        <v>249.29</v>
      </c>
      <c r="O214" s="139">
        <f t="shared" si="26"/>
        <v>51.3</v>
      </c>
      <c r="P214" s="139">
        <f t="shared" si="26"/>
        <v>533.49</v>
      </c>
      <c r="Q214" s="139">
        <f t="shared" si="26"/>
        <v>3.0199999999999996</v>
      </c>
      <c r="R214" s="139">
        <f t="shared" si="26"/>
        <v>6.6999999999999993</v>
      </c>
      <c r="S214" s="139">
        <f t="shared" si="26"/>
        <v>20.67</v>
      </c>
      <c r="T214" s="139">
        <f t="shared" si="26"/>
        <v>6.0000000000000005E-2</v>
      </c>
    </row>
    <row r="215" spans="1:20" s="131" customFormat="1" x14ac:dyDescent="0.25">
      <c r="A215" s="174" t="s">
        <v>38</v>
      </c>
      <c r="B215" s="174"/>
      <c r="C215" s="138">
        <f>C214+C209+C201</f>
        <v>1688</v>
      </c>
      <c r="D215" s="139">
        <f t="shared" ref="D215:T215" si="27">D214+D209+D201</f>
        <v>81.02</v>
      </c>
      <c r="E215" s="139">
        <f t="shared" si="27"/>
        <v>55.410000000000004</v>
      </c>
      <c r="F215" s="139">
        <f t="shared" si="27"/>
        <v>213.57999999999998</v>
      </c>
      <c r="G215" s="139">
        <f t="shared" si="27"/>
        <v>1710.4900000000002</v>
      </c>
      <c r="H215" s="139">
        <f t="shared" si="27"/>
        <v>0.90000000000000013</v>
      </c>
      <c r="I215" s="139">
        <f t="shared" si="27"/>
        <v>1.4100000000000001</v>
      </c>
      <c r="J215" s="139">
        <f t="shared" si="27"/>
        <v>89.3</v>
      </c>
      <c r="K215" s="139">
        <f t="shared" si="27"/>
        <v>1167.21</v>
      </c>
      <c r="L215" s="139">
        <f t="shared" si="27"/>
        <v>0.62</v>
      </c>
      <c r="M215" s="139">
        <f t="shared" si="27"/>
        <v>632.23</v>
      </c>
      <c r="N215" s="139">
        <f t="shared" si="27"/>
        <v>1133.4899999999998</v>
      </c>
      <c r="O215" s="139">
        <f t="shared" si="27"/>
        <v>259.18</v>
      </c>
      <c r="P215" s="139">
        <f t="shared" si="27"/>
        <v>3149.0499999999997</v>
      </c>
      <c r="Q215" s="139">
        <f t="shared" si="27"/>
        <v>15.25</v>
      </c>
      <c r="R215" s="139">
        <f t="shared" si="27"/>
        <v>74.179999999999993</v>
      </c>
      <c r="S215" s="139">
        <f t="shared" si="27"/>
        <v>57.850000000000009</v>
      </c>
      <c r="T215" s="139">
        <f t="shared" si="27"/>
        <v>0.29000000000000004</v>
      </c>
    </row>
    <row r="216" spans="1:20" s="131" customFormat="1" x14ac:dyDescent="0.25">
      <c r="A216" s="70"/>
      <c r="B216" s="71"/>
      <c r="C216" s="72"/>
      <c r="D216" s="140"/>
      <c r="E216" s="140"/>
      <c r="F216" s="140"/>
      <c r="G216" s="140"/>
      <c r="H216" s="140"/>
      <c r="I216" s="140"/>
      <c r="J216" s="140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</row>
    <row r="217" spans="1:20" s="131" customFormat="1" x14ac:dyDescent="0.25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</row>
    <row r="218" spans="1:20" s="131" customFormat="1" x14ac:dyDescent="0.25">
      <c r="A218" s="188"/>
      <c r="B218" s="188"/>
      <c r="C218" s="72"/>
      <c r="D218" s="141"/>
      <c r="E218" s="140"/>
      <c r="F218" s="140"/>
      <c r="G218" s="140"/>
      <c r="H218" s="141"/>
      <c r="I218" s="141"/>
      <c r="J218" s="141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</row>
    <row r="219" spans="1:20" s="131" customFormat="1" x14ac:dyDescent="0.25">
      <c r="A219" s="175"/>
      <c r="B219" s="175"/>
      <c r="C219" s="72"/>
      <c r="D219" s="141"/>
      <c r="E219" s="140"/>
      <c r="F219" s="140"/>
      <c r="G219" s="140"/>
      <c r="H219" s="141"/>
      <c r="I219" s="141"/>
      <c r="J219" s="141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</row>
    <row r="220" spans="1:20" s="131" customFormat="1" x14ac:dyDescent="0.25">
      <c r="A220" s="176" t="s">
        <v>18</v>
      </c>
      <c r="B220" s="176" t="s">
        <v>19</v>
      </c>
      <c r="C220" s="176" t="s">
        <v>221</v>
      </c>
      <c r="D220" s="179" t="s">
        <v>21</v>
      </c>
      <c r="E220" s="179"/>
      <c r="F220" s="179"/>
      <c r="G220" s="180" t="s">
        <v>222</v>
      </c>
      <c r="H220" s="179" t="s">
        <v>23</v>
      </c>
      <c r="I220" s="179"/>
      <c r="J220" s="179"/>
      <c r="K220" s="179"/>
      <c r="L220" s="179"/>
      <c r="M220" s="179" t="s">
        <v>24</v>
      </c>
      <c r="N220" s="179"/>
      <c r="O220" s="179"/>
      <c r="P220" s="179"/>
      <c r="Q220" s="179"/>
      <c r="R220" s="179"/>
      <c r="S220" s="179"/>
      <c r="T220" s="179"/>
    </row>
    <row r="221" spans="1:20" s="131" customFormat="1" x14ac:dyDescent="0.25">
      <c r="A221" s="177"/>
      <c r="B221" s="178"/>
      <c r="C221" s="177"/>
      <c r="D221" s="132" t="s">
        <v>25</v>
      </c>
      <c r="E221" s="132" t="s">
        <v>26</v>
      </c>
      <c r="F221" s="132" t="s">
        <v>27</v>
      </c>
      <c r="G221" s="181"/>
      <c r="H221" s="132" t="s">
        <v>28</v>
      </c>
      <c r="I221" s="132" t="s">
        <v>136</v>
      </c>
      <c r="J221" s="132" t="s">
        <v>223</v>
      </c>
      <c r="K221" s="132" t="s">
        <v>224</v>
      </c>
      <c r="L221" s="132" t="s">
        <v>225</v>
      </c>
      <c r="M221" s="132" t="s">
        <v>32</v>
      </c>
      <c r="N221" s="132" t="s">
        <v>33</v>
      </c>
      <c r="O221" s="132" t="s">
        <v>34</v>
      </c>
      <c r="P221" s="132" t="s">
        <v>226</v>
      </c>
      <c r="Q221" s="132" t="s">
        <v>35</v>
      </c>
      <c r="R221" s="132" t="s">
        <v>140</v>
      </c>
      <c r="S221" s="132" t="s">
        <v>139</v>
      </c>
      <c r="T221" s="132" t="s">
        <v>141</v>
      </c>
    </row>
    <row r="222" spans="1:20" s="131" customFormat="1" x14ac:dyDescent="0.25">
      <c r="A222" s="133">
        <v>1</v>
      </c>
      <c r="B222" s="134">
        <v>2</v>
      </c>
      <c r="C222" s="133">
        <v>3</v>
      </c>
      <c r="D222" s="133">
        <v>4</v>
      </c>
      <c r="E222" s="133">
        <v>5</v>
      </c>
      <c r="F222" s="133">
        <v>6</v>
      </c>
      <c r="G222" s="133">
        <v>7</v>
      </c>
      <c r="H222" s="133">
        <v>8</v>
      </c>
      <c r="I222" s="133">
        <v>9</v>
      </c>
      <c r="J222" s="133">
        <v>10</v>
      </c>
      <c r="K222" s="133">
        <v>11</v>
      </c>
      <c r="L222" s="133">
        <v>12</v>
      </c>
      <c r="M222" s="133">
        <v>13</v>
      </c>
      <c r="N222" s="133">
        <v>14</v>
      </c>
      <c r="O222" s="133">
        <v>15</v>
      </c>
      <c r="P222" s="133">
        <v>16</v>
      </c>
      <c r="Q222" s="133">
        <v>17</v>
      </c>
      <c r="R222" s="133">
        <v>18</v>
      </c>
      <c r="S222" s="133">
        <v>19</v>
      </c>
      <c r="T222" s="133">
        <v>20</v>
      </c>
    </row>
    <row r="223" spans="1:20" s="131" customFormat="1" x14ac:dyDescent="0.25">
      <c r="A223" s="182" t="s">
        <v>234</v>
      </c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</row>
    <row r="224" spans="1:20" s="131" customFormat="1" x14ac:dyDescent="0.25">
      <c r="A224" s="183" t="s">
        <v>63</v>
      </c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4"/>
      <c r="Q224" s="184"/>
      <c r="R224" s="184"/>
      <c r="S224" s="184"/>
      <c r="T224" s="185"/>
    </row>
    <row r="225" spans="1:20" s="131" customFormat="1" x14ac:dyDescent="0.25">
      <c r="A225" s="182" t="s">
        <v>1</v>
      </c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</row>
    <row r="226" spans="1:20" s="131" customFormat="1" x14ac:dyDescent="0.25">
      <c r="A226" s="133" t="s">
        <v>144</v>
      </c>
      <c r="B226" s="136" t="s">
        <v>123</v>
      </c>
      <c r="C226" s="133">
        <v>15</v>
      </c>
      <c r="D226" s="135">
        <v>3.48</v>
      </c>
      <c r="E226" s="135">
        <v>4.43</v>
      </c>
      <c r="F226" s="135"/>
      <c r="G226" s="135">
        <v>54.6</v>
      </c>
      <c r="H226" s="135">
        <v>0.01</v>
      </c>
      <c r="I226" s="135">
        <v>0.05</v>
      </c>
      <c r="J226" s="135">
        <v>0.11</v>
      </c>
      <c r="K226" s="135">
        <v>43.2</v>
      </c>
      <c r="L226" s="135">
        <v>0.14000000000000001</v>
      </c>
      <c r="M226" s="135">
        <v>132</v>
      </c>
      <c r="N226" s="135">
        <v>75</v>
      </c>
      <c r="O226" s="135">
        <v>5.25</v>
      </c>
      <c r="P226" s="135">
        <v>13.2</v>
      </c>
      <c r="Q226" s="135">
        <v>0.15</v>
      </c>
      <c r="R226" s="135">
        <v>2.1800000000000002</v>
      </c>
      <c r="S226" s="135">
        <v>1.35</v>
      </c>
      <c r="T226" s="135">
        <v>0.01</v>
      </c>
    </row>
    <row r="227" spans="1:20" s="131" customFormat="1" ht="33" x14ac:dyDescent="0.25">
      <c r="A227" s="135" t="s">
        <v>473</v>
      </c>
      <c r="B227" s="136" t="s">
        <v>429</v>
      </c>
      <c r="C227" s="133">
        <v>150</v>
      </c>
      <c r="D227" s="135">
        <v>4.21</v>
      </c>
      <c r="E227" s="135">
        <v>4.9800000000000004</v>
      </c>
      <c r="F227" s="135">
        <v>25.03</v>
      </c>
      <c r="G227" s="135">
        <v>162.24</v>
      </c>
      <c r="H227" s="135">
        <v>0.09</v>
      </c>
      <c r="I227" s="135">
        <v>0.1</v>
      </c>
      <c r="J227" s="135">
        <v>0.78</v>
      </c>
      <c r="K227" s="135">
        <v>31.32</v>
      </c>
      <c r="L227" s="135">
        <v>7.0000000000000007E-2</v>
      </c>
      <c r="M227" s="135">
        <v>77.959999999999994</v>
      </c>
      <c r="N227" s="135">
        <v>105.34</v>
      </c>
      <c r="O227" s="135">
        <v>26.06</v>
      </c>
      <c r="P227" s="135">
        <v>129.72999999999999</v>
      </c>
      <c r="Q227" s="135">
        <v>0.57999999999999996</v>
      </c>
      <c r="R227" s="135">
        <v>2.78</v>
      </c>
      <c r="S227" s="135">
        <v>6.2</v>
      </c>
      <c r="T227" s="135">
        <v>0.02</v>
      </c>
    </row>
    <row r="228" spans="1:20" s="131" customFormat="1" x14ac:dyDescent="0.25">
      <c r="A228" s="135" t="s">
        <v>145</v>
      </c>
      <c r="B228" s="136" t="s">
        <v>228</v>
      </c>
      <c r="C228" s="133">
        <v>200</v>
      </c>
      <c r="D228" s="135">
        <v>3.87</v>
      </c>
      <c r="E228" s="135">
        <v>3.8</v>
      </c>
      <c r="F228" s="135">
        <v>15.09</v>
      </c>
      <c r="G228" s="135">
        <v>111.46</v>
      </c>
      <c r="H228" s="135">
        <v>0.04</v>
      </c>
      <c r="I228" s="135">
        <v>0.16</v>
      </c>
      <c r="J228" s="135">
        <v>1.3</v>
      </c>
      <c r="K228" s="135">
        <v>22.12</v>
      </c>
      <c r="L228" s="135">
        <v>0.04</v>
      </c>
      <c r="M228" s="135">
        <v>125.42</v>
      </c>
      <c r="N228" s="135">
        <v>116.2</v>
      </c>
      <c r="O228" s="135">
        <v>31</v>
      </c>
      <c r="P228" s="135">
        <v>206.66</v>
      </c>
      <c r="Q228" s="135">
        <v>1.01</v>
      </c>
      <c r="R228" s="135">
        <v>1</v>
      </c>
      <c r="S228" s="135">
        <v>9</v>
      </c>
      <c r="T228" s="135">
        <v>0.03</v>
      </c>
    </row>
    <row r="229" spans="1:20" s="131" customFormat="1" x14ac:dyDescent="0.25">
      <c r="A229" s="135" t="s">
        <v>460</v>
      </c>
      <c r="B229" s="136" t="s">
        <v>433</v>
      </c>
      <c r="C229" s="133">
        <v>50</v>
      </c>
      <c r="D229" s="135">
        <v>4.67</v>
      </c>
      <c r="E229" s="135">
        <v>4.87</v>
      </c>
      <c r="F229" s="135">
        <v>28.22</v>
      </c>
      <c r="G229" s="135">
        <v>175.25</v>
      </c>
      <c r="H229" s="135">
        <v>0.1</v>
      </c>
      <c r="I229" s="135">
        <v>0.05</v>
      </c>
      <c r="J229" s="135">
        <v>0.1</v>
      </c>
      <c r="K229" s="135">
        <v>24.75</v>
      </c>
      <c r="L229" s="135">
        <v>0.09</v>
      </c>
      <c r="M229" s="135">
        <v>62.56</v>
      </c>
      <c r="N229" s="135">
        <v>64.959999999999994</v>
      </c>
      <c r="O229" s="135">
        <v>23.26</v>
      </c>
      <c r="P229" s="135">
        <v>74.959999999999994</v>
      </c>
      <c r="Q229" s="135">
        <v>0.98</v>
      </c>
      <c r="R229" s="135">
        <v>3.68</v>
      </c>
      <c r="S229" s="135">
        <v>1.85</v>
      </c>
      <c r="T229" s="135">
        <v>0.01</v>
      </c>
    </row>
    <row r="230" spans="1:20" s="131" customFormat="1" x14ac:dyDescent="0.25">
      <c r="A230" s="133" t="s">
        <v>146</v>
      </c>
      <c r="B230" s="136" t="s">
        <v>71</v>
      </c>
      <c r="C230" s="133">
        <v>100</v>
      </c>
      <c r="D230" s="135">
        <v>0.4</v>
      </c>
      <c r="E230" s="135">
        <v>0.3</v>
      </c>
      <c r="F230" s="135">
        <v>10.3</v>
      </c>
      <c r="G230" s="135">
        <v>47</v>
      </c>
      <c r="H230" s="135">
        <v>0.02</v>
      </c>
      <c r="I230" s="135">
        <v>0.03</v>
      </c>
      <c r="J230" s="135">
        <v>5</v>
      </c>
      <c r="K230" s="135">
        <v>2</v>
      </c>
      <c r="L230" s="135"/>
      <c r="M230" s="135">
        <v>19</v>
      </c>
      <c r="N230" s="135">
        <v>16</v>
      </c>
      <c r="O230" s="135">
        <v>12</v>
      </c>
      <c r="P230" s="135">
        <v>155</v>
      </c>
      <c r="Q230" s="135">
        <v>2.2999999999999998</v>
      </c>
      <c r="R230" s="135">
        <v>0.1</v>
      </c>
      <c r="S230" s="135">
        <v>1</v>
      </c>
      <c r="T230" s="135">
        <v>0.01</v>
      </c>
    </row>
    <row r="231" spans="1:20" s="131" customFormat="1" x14ac:dyDescent="0.25">
      <c r="A231" s="174" t="s">
        <v>36</v>
      </c>
      <c r="B231" s="174"/>
      <c r="C231" s="138">
        <f>SUM(C226:C230)</f>
        <v>515</v>
      </c>
      <c r="D231" s="139">
        <f t="shared" ref="D231:T231" si="28">SUM(D226:D230)</f>
        <v>16.629999999999995</v>
      </c>
      <c r="E231" s="139">
        <f t="shared" si="28"/>
        <v>18.380000000000003</v>
      </c>
      <c r="F231" s="139">
        <f t="shared" si="28"/>
        <v>78.64</v>
      </c>
      <c r="G231" s="139">
        <f t="shared" si="28"/>
        <v>550.54999999999995</v>
      </c>
      <c r="H231" s="139">
        <f t="shared" si="28"/>
        <v>0.26</v>
      </c>
      <c r="I231" s="139">
        <f t="shared" si="28"/>
        <v>0.39</v>
      </c>
      <c r="J231" s="139">
        <f t="shared" si="28"/>
        <v>7.29</v>
      </c>
      <c r="K231" s="139">
        <f t="shared" si="28"/>
        <v>123.39000000000001</v>
      </c>
      <c r="L231" s="139">
        <f t="shared" si="28"/>
        <v>0.33999999999999997</v>
      </c>
      <c r="M231" s="139">
        <f t="shared" si="28"/>
        <v>416.94</v>
      </c>
      <c r="N231" s="139">
        <f t="shared" si="28"/>
        <v>377.5</v>
      </c>
      <c r="O231" s="139">
        <f t="shared" si="28"/>
        <v>97.570000000000007</v>
      </c>
      <c r="P231" s="139">
        <f t="shared" si="28"/>
        <v>579.54999999999995</v>
      </c>
      <c r="Q231" s="139">
        <f t="shared" si="28"/>
        <v>5.0199999999999996</v>
      </c>
      <c r="R231" s="139">
        <f t="shared" si="28"/>
        <v>9.74</v>
      </c>
      <c r="S231" s="139">
        <f t="shared" si="28"/>
        <v>19.400000000000002</v>
      </c>
      <c r="T231" s="139">
        <f t="shared" si="28"/>
        <v>7.9999999999999988E-2</v>
      </c>
    </row>
    <row r="232" spans="1:20" s="131" customFormat="1" x14ac:dyDescent="0.25">
      <c r="A232" s="182" t="s">
        <v>12</v>
      </c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</row>
    <row r="233" spans="1:20" s="131" customFormat="1" x14ac:dyDescent="0.25">
      <c r="A233" s="133" t="s">
        <v>184</v>
      </c>
      <c r="B233" s="136" t="s">
        <v>43</v>
      </c>
      <c r="C233" s="133">
        <v>60</v>
      </c>
      <c r="D233" s="135">
        <v>1.05</v>
      </c>
      <c r="E233" s="135">
        <v>3.13</v>
      </c>
      <c r="F233" s="135">
        <v>5.64</v>
      </c>
      <c r="G233" s="135">
        <v>55.34</v>
      </c>
      <c r="H233" s="135">
        <v>0.04</v>
      </c>
      <c r="I233" s="135">
        <v>0.03</v>
      </c>
      <c r="J233" s="135">
        <v>7.05</v>
      </c>
      <c r="K233" s="135">
        <v>184.97</v>
      </c>
      <c r="L233" s="135"/>
      <c r="M233" s="135">
        <v>15.93</v>
      </c>
      <c r="N233" s="135">
        <v>31.29</v>
      </c>
      <c r="O233" s="135">
        <v>14.39</v>
      </c>
      <c r="P233" s="135">
        <v>187.45</v>
      </c>
      <c r="Q233" s="135">
        <v>0.57999999999999996</v>
      </c>
      <c r="R233" s="135">
        <v>0.3</v>
      </c>
      <c r="S233" s="135">
        <v>2.83</v>
      </c>
      <c r="T233" s="135">
        <v>0.01</v>
      </c>
    </row>
    <row r="234" spans="1:20" s="131" customFormat="1" ht="33" x14ac:dyDescent="0.25">
      <c r="A234" s="135" t="s">
        <v>154</v>
      </c>
      <c r="B234" s="136" t="s">
        <v>209</v>
      </c>
      <c r="C234" s="133">
        <v>210</v>
      </c>
      <c r="D234" s="135">
        <v>1.56</v>
      </c>
      <c r="E234" s="135">
        <v>3.71</v>
      </c>
      <c r="F234" s="135">
        <v>8.84</v>
      </c>
      <c r="G234" s="135">
        <v>75.540000000000006</v>
      </c>
      <c r="H234" s="135">
        <v>0.06</v>
      </c>
      <c r="I234" s="135">
        <v>0.06</v>
      </c>
      <c r="J234" s="135">
        <v>16.440000000000001</v>
      </c>
      <c r="K234" s="135">
        <v>172.38</v>
      </c>
      <c r="L234" s="135">
        <v>0.01</v>
      </c>
      <c r="M234" s="135">
        <v>28.8</v>
      </c>
      <c r="N234" s="135">
        <v>44.09</v>
      </c>
      <c r="O234" s="135">
        <v>17.04</v>
      </c>
      <c r="P234" s="135">
        <v>316.89</v>
      </c>
      <c r="Q234" s="135">
        <v>0.63</v>
      </c>
      <c r="R234" s="135">
        <v>0.24</v>
      </c>
      <c r="S234" s="135">
        <v>4.0199999999999996</v>
      </c>
      <c r="T234" s="135">
        <v>0.02</v>
      </c>
    </row>
    <row r="235" spans="1:20" s="131" customFormat="1" ht="33" x14ac:dyDescent="0.25">
      <c r="A235" s="133" t="s">
        <v>474</v>
      </c>
      <c r="B235" s="136" t="s">
        <v>475</v>
      </c>
      <c r="C235" s="133">
        <v>240</v>
      </c>
      <c r="D235" s="135">
        <v>31.720000000000002</v>
      </c>
      <c r="E235" s="135">
        <v>17.169999999999998</v>
      </c>
      <c r="F235" s="135">
        <v>57.53</v>
      </c>
      <c r="G235" s="135">
        <v>511.62</v>
      </c>
      <c r="H235" s="135">
        <v>0.25</v>
      </c>
      <c r="I235" s="135">
        <v>0.29000000000000004</v>
      </c>
      <c r="J235" s="135">
        <v>8.8000000000000007</v>
      </c>
      <c r="K235" s="135">
        <v>123.8</v>
      </c>
      <c r="L235" s="135">
        <v>0.48000000000000004</v>
      </c>
      <c r="M235" s="135">
        <v>55.09</v>
      </c>
      <c r="N235" s="135">
        <v>312.83</v>
      </c>
      <c r="O235" s="135">
        <v>46.93</v>
      </c>
      <c r="P235" s="135">
        <v>541.71</v>
      </c>
      <c r="Q235" s="135">
        <v>4.01</v>
      </c>
      <c r="R235" s="135">
        <v>10.450000000000001</v>
      </c>
      <c r="S235" s="135">
        <v>8.19</v>
      </c>
      <c r="T235" s="135">
        <v>0.17</v>
      </c>
    </row>
    <row r="236" spans="1:20" s="131" customFormat="1" x14ac:dyDescent="0.25">
      <c r="A236" s="142"/>
      <c r="B236" s="136" t="s">
        <v>196</v>
      </c>
      <c r="C236" s="133">
        <v>200</v>
      </c>
      <c r="D236" s="135">
        <v>1</v>
      </c>
      <c r="E236" s="135">
        <v>0.2</v>
      </c>
      <c r="F236" s="135">
        <v>20.2</v>
      </c>
      <c r="G236" s="135">
        <v>92</v>
      </c>
      <c r="H236" s="135">
        <v>0.02</v>
      </c>
      <c r="I236" s="135">
        <v>0.02</v>
      </c>
      <c r="J236" s="135">
        <v>4</v>
      </c>
      <c r="K236" s="135"/>
      <c r="L236" s="135"/>
      <c r="M236" s="135">
        <v>14</v>
      </c>
      <c r="N236" s="135">
        <v>14</v>
      </c>
      <c r="O236" s="135">
        <v>8</v>
      </c>
      <c r="P236" s="135">
        <v>240</v>
      </c>
      <c r="Q236" s="135">
        <v>2.8</v>
      </c>
      <c r="R236" s="135"/>
      <c r="S236" s="135">
        <v>2</v>
      </c>
      <c r="T236" s="135"/>
    </row>
    <row r="237" spans="1:20" s="131" customFormat="1" x14ac:dyDescent="0.25">
      <c r="A237" s="135"/>
      <c r="B237" s="136" t="s">
        <v>80</v>
      </c>
      <c r="C237" s="133">
        <v>20</v>
      </c>
      <c r="D237" s="135">
        <v>1.52</v>
      </c>
      <c r="E237" s="135">
        <v>0.16</v>
      </c>
      <c r="F237" s="135">
        <v>9.84</v>
      </c>
      <c r="G237" s="135">
        <v>47</v>
      </c>
      <c r="H237" s="135">
        <v>0.02</v>
      </c>
      <c r="I237" s="135">
        <v>0.01</v>
      </c>
      <c r="J237" s="135"/>
      <c r="K237" s="135"/>
      <c r="L237" s="135"/>
      <c r="M237" s="135">
        <v>4</v>
      </c>
      <c r="N237" s="135">
        <v>13</v>
      </c>
      <c r="O237" s="135">
        <v>2.8</v>
      </c>
      <c r="P237" s="135">
        <v>18.600000000000001</v>
      </c>
      <c r="Q237" s="135">
        <v>0.22</v>
      </c>
      <c r="R237" s="135">
        <v>1.2</v>
      </c>
      <c r="S237" s="135">
        <v>0.64</v>
      </c>
      <c r="T237" s="135"/>
    </row>
    <row r="238" spans="1:20" s="131" customFormat="1" x14ac:dyDescent="0.25">
      <c r="A238" s="135"/>
      <c r="B238" s="136" t="s">
        <v>122</v>
      </c>
      <c r="C238" s="133">
        <v>30</v>
      </c>
      <c r="D238" s="135">
        <v>1.68</v>
      </c>
      <c r="E238" s="135">
        <v>0.33</v>
      </c>
      <c r="F238" s="135">
        <v>14.82</v>
      </c>
      <c r="G238" s="135">
        <v>69.599999999999994</v>
      </c>
      <c r="H238" s="135">
        <v>0.03</v>
      </c>
      <c r="I238" s="135">
        <v>0.01</v>
      </c>
      <c r="J238" s="135"/>
      <c r="K238" s="135"/>
      <c r="L238" s="135"/>
      <c r="M238" s="135">
        <v>6.9</v>
      </c>
      <c r="N238" s="135">
        <v>31.8</v>
      </c>
      <c r="O238" s="135">
        <v>7.5</v>
      </c>
      <c r="P238" s="135">
        <v>46.5</v>
      </c>
      <c r="Q238" s="135">
        <v>0.93</v>
      </c>
      <c r="R238" s="135">
        <v>1.65</v>
      </c>
      <c r="S238" s="135">
        <v>1.32</v>
      </c>
      <c r="T238" s="135">
        <v>0.01</v>
      </c>
    </row>
    <row r="239" spans="1:20" s="131" customFormat="1" x14ac:dyDescent="0.25">
      <c r="A239" s="174" t="s">
        <v>37</v>
      </c>
      <c r="B239" s="174"/>
      <c r="C239" s="138">
        <f>SUM(C233:C238)</f>
        <v>760</v>
      </c>
      <c r="D239" s="139">
        <f t="shared" ref="D239:T239" si="29">SUM(D233:D238)</f>
        <v>38.530000000000008</v>
      </c>
      <c r="E239" s="139">
        <f t="shared" si="29"/>
        <v>24.699999999999996</v>
      </c>
      <c r="F239" s="139">
        <f t="shared" si="29"/>
        <v>116.87</v>
      </c>
      <c r="G239" s="139">
        <f t="shared" si="29"/>
        <v>851.1</v>
      </c>
      <c r="H239" s="139">
        <f t="shared" si="29"/>
        <v>0.42000000000000004</v>
      </c>
      <c r="I239" s="139">
        <f t="shared" si="29"/>
        <v>0.42000000000000004</v>
      </c>
      <c r="J239" s="139">
        <f t="shared" si="29"/>
        <v>36.290000000000006</v>
      </c>
      <c r="K239" s="139">
        <f t="shared" si="29"/>
        <v>481.15000000000003</v>
      </c>
      <c r="L239" s="139">
        <f t="shared" si="29"/>
        <v>0.49000000000000005</v>
      </c>
      <c r="M239" s="139">
        <f t="shared" si="29"/>
        <v>124.72000000000001</v>
      </c>
      <c r="N239" s="139">
        <f t="shared" si="29"/>
        <v>447.01</v>
      </c>
      <c r="O239" s="139">
        <f t="shared" si="29"/>
        <v>96.66</v>
      </c>
      <c r="P239" s="139">
        <f t="shared" si="29"/>
        <v>1351.1499999999999</v>
      </c>
      <c r="Q239" s="139">
        <f t="shared" si="29"/>
        <v>9.17</v>
      </c>
      <c r="R239" s="139">
        <f t="shared" si="29"/>
        <v>13.840000000000002</v>
      </c>
      <c r="S239" s="139">
        <f t="shared" si="29"/>
        <v>19</v>
      </c>
      <c r="T239" s="139">
        <f t="shared" si="29"/>
        <v>0.21000000000000002</v>
      </c>
    </row>
    <row r="240" spans="1:20" s="131" customFormat="1" x14ac:dyDescent="0.25">
      <c r="A240" s="182" t="s">
        <v>64</v>
      </c>
      <c r="B240" s="182"/>
      <c r="C240" s="182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</row>
    <row r="241" spans="1:20" s="131" customFormat="1" x14ac:dyDescent="0.25">
      <c r="A241" s="135" t="s">
        <v>232</v>
      </c>
      <c r="B241" s="136" t="s">
        <v>216</v>
      </c>
      <c r="C241" s="133">
        <v>70</v>
      </c>
      <c r="D241" s="135">
        <v>4.32</v>
      </c>
      <c r="E241" s="135">
        <v>3.53</v>
      </c>
      <c r="F241" s="135">
        <v>25.12</v>
      </c>
      <c r="G241" s="135">
        <v>149.44999999999999</v>
      </c>
      <c r="H241" s="135">
        <v>0.09</v>
      </c>
      <c r="I241" s="135">
        <v>0.06</v>
      </c>
      <c r="J241" s="135">
        <v>4.8</v>
      </c>
      <c r="K241" s="135">
        <v>20.23</v>
      </c>
      <c r="L241" s="135">
        <v>0.1</v>
      </c>
      <c r="M241" s="135">
        <v>12.74</v>
      </c>
      <c r="N241" s="135">
        <v>56.17</v>
      </c>
      <c r="O241" s="135">
        <v>11.9</v>
      </c>
      <c r="P241" s="135">
        <v>183.28</v>
      </c>
      <c r="Q241" s="135">
        <v>0.75</v>
      </c>
      <c r="R241" s="135">
        <v>2.77</v>
      </c>
      <c r="S241" s="135">
        <v>2.36</v>
      </c>
      <c r="T241" s="135">
        <v>0.02</v>
      </c>
    </row>
    <row r="242" spans="1:20" s="131" customFormat="1" x14ac:dyDescent="0.25">
      <c r="A242" s="135" t="s">
        <v>148</v>
      </c>
      <c r="B242" s="136" t="s">
        <v>205</v>
      </c>
      <c r="C242" s="133">
        <v>200</v>
      </c>
      <c r="D242" s="135">
        <v>0.26</v>
      </c>
      <c r="E242" s="135">
        <v>0.03</v>
      </c>
      <c r="F242" s="135">
        <v>10.26</v>
      </c>
      <c r="G242" s="135">
        <v>43.8</v>
      </c>
      <c r="H242" s="135"/>
      <c r="I242" s="135">
        <v>0.01</v>
      </c>
      <c r="J242" s="135">
        <v>2.9</v>
      </c>
      <c r="K242" s="135">
        <v>0.64</v>
      </c>
      <c r="L242" s="135"/>
      <c r="M242" s="135">
        <v>8.0500000000000007</v>
      </c>
      <c r="N242" s="135">
        <v>9.7799999999999994</v>
      </c>
      <c r="O242" s="135">
        <v>5.24</v>
      </c>
      <c r="P242" s="135">
        <v>36.51</v>
      </c>
      <c r="Q242" s="135">
        <v>0.89</v>
      </c>
      <c r="R242" s="135">
        <v>0.03</v>
      </c>
      <c r="S242" s="135">
        <v>0.01</v>
      </c>
      <c r="T242" s="135"/>
    </row>
    <row r="243" spans="1:20" s="131" customFormat="1" x14ac:dyDescent="0.25">
      <c r="A243" s="133" t="s">
        <v>146</v>
      </c>
      <c r="B243" s="136" t="s">
        <v>41</v>
      </c>
      <c r="C243" s="133">
        <v>100</v>
      </c>
      <c r="D243" s="135">
        <v>0.4</v>
      </c>
      <c r="E243" s="135">
        <v>0.4</v>
      </c>
      <c r="F243" s="135">
        <v>9.8000000000000007</v>
      </c>
      <c r="G243" s="135">
        <v>47</v>
      </c>
      <c r="H243" s="135">
        <v>0.03</v>
      </c>
      <c r="I243" s="135">
        <v>0.02</v>
      </c>
      <c r="J243" s="135">
        <v>10</v>
      </c>
      <c r="K243" s="135">
        <v>5</v>
      </c>
      <c r="L243" s="135"/>
      <c r="M243" s="135">
        <v>16</v>
      </c>
      <c r="N243" s="135">
        <v>11</v>
      </c>
      <c r="O243" s="135">
        <v>9</v>
      </c>
      <c r="P243" s="135">
        <v>278</v>
      </c>
      <c r="Q243" s="135">
        <v>2.2000000000000002</v>
      </c>
      <c r="R243" s="135">
        <v>0.3</v>
      </c>
      <c r="S243" s="135">
        <v>2</v>
      </c>
      <c r="T243" s="135">
        <v>0.01</v>
      </c>
    </row>
    <row r="244" spans="1:20" s="131" customFormat="1" x14ac:dyDescent="0.25">
      <c r="A244" s="174" t="s">
        <v>193</v>
      </c>
      <c r="B244" s="174"/>
      <c r="C244" s="138">
        <f>SUM(C241:C243)</f>
        <v>370</v>
      </c>
      <c r="D244" s="139">
        <f t="shared" ref="D244:T244" si="30">SUM(D241:D243)</f>
        <v>4.9800000000000004</v>
      </c>
      <c r="E244" s="139">
        <f t="shared" si="30"/>
        <v>3.9599999999999995</v>
      </c>
      <c r="F244" s="139">
        <f t="shared" si="30"/>
        <v>45.180000000000007</v>
      </c>
      <c r="G244" s="139">
        <f t="shared" si="30"/>
        <v>240.25</v>
      </c>
      <c r="H244" s="139">
        <f t="shared" si="30"/>
        <v>0.12</v>
      </c>
      <c r="I244" s="139">
        <f t="shared" si="30"/>
        <v>0.09</v>
      </c>
      <c r="J244" s="139">
        <f t="shared" si="30"/>
        <v>17.7</v>
      </c>
      <c r="K244" s="139">
        <f t="shared" si="30"/>
        <v>25.87</v>
      </c>
      <c r="L244" s="139">
        <f t="shared" si="30"/>
        <v>0.1</v>
      </c>
      <c r="M244" s="139">
        <f t="shared" si="30"/>
        <v>36.79</v>
      </c>
      <c r="N244" s="139">
        <f t="shared" si="30"/>
        <v>76.95</v>
      </c>
      <c r="O244" s="139">
        <f t="shared" si="30"/>
        <v>26.14</v>
      </c>
      <c r="P244" s="139">
        <f t="shared" si="30"/>
        <v>497.78999999999996</v>
      </c>
      <c r="Q244" s="139">
        <f t="shared" si="30"/>
        <v>3.8400000000000003</v>
      </c>
      <c r="R244" s="139">
        <f t="shared" si="30"/>
        <v>3.0999999999999996</v>
      </c>
      <c r="S244" s="139">
        <f t="shared" si="30"/>
        <v>4.3699999999999992</v>
      </c>
      <c r="T244" s="139">
        <f t="shared" si="30"/>
        <v>0.03</v>
      </c>
    </row>
    <row r="245" spans="1:20" s="131" customFormat="1" x14ac:dyDescent="0.25">
      <c r="A245" s="174" t="s">
        <v>38</v>
      </c>
      <c r="B245" s="174"/>
      <c r="C245" s="138">
        <f>C244+C239+C231</f>
        <v>1645</v>
      </c>
      <c r="D245" s="139">
        <f t="shared" ref="D245:T245" si="31">D244+D239+D231</f>
        <v>60.14</v>
      </c>
      <c r="E245" s="139">
        <f t="shared" si="31"/>
        <v>47.04</v>
      </c>
      <c r="F245" s="139">
        <f t="shared" si="31"/>
        <v>240.69</v>
      </c>
      <c r="G245" s="139">
        <f t="shared" si="31"/>
        <v>1641.8999999999999</v>
      </c>
      <c r="H245" s="139">
        <f t="shared" si="31"/>
        <v>0.8</v>
      </c>
      <c r="I245" s="139">
        <f t="shared" si="31"/>
        <v>0.9</v>
      </c>
      <c r="J245" s="139">
        <f t="shared" si="31"/>
        <v>61.280000000000008</v>
      </c>
      <c r="K245" s="139">
        <f t="shared" si="31"/>
        <v>630.41000000000008</v>
      </c>
      <c r="L245" s="139">
        <f t="shared" si="31"/>
        <v>0.93</v>
      </c>
      <c r="M245" s="139">
        <f t="shared" si="31"/>
        <v>578.45000000000005</v>
      </c>
      <c r="N245" s="139">
        <f t="shared" si="31"/>
        <v>901.46</v>
      </c>
      <c r="O245" s="139">
        <f t="shared" si="31"/>
        <v>220.37</v>
      </c>
      <c r="P245" s="139">
        <f t="shared" si="31"/>
        <v>2428.4899999999998</v>
      </c>
      <c r="Q245" s="139">
        <f t="shared" si="31"/>
        <v>18.03</v>
      </c>
      <c r="R245" s="139">
        <f t="shared" si="31"/>
        <v>26.68</v>
      </c>
      <c r="S245" s="139">
        <f t="shared" si="31"/>
        <v>42.769999999999996</v>
      </c>
      <c r="T245" s="139">
        <f t="shared" si="31"/>
        <v>0.32</v>
      </c>
    </row>
    <row r="246" spans="1:20" s="131" customFormat="1" x14ac:dyDescent="0.25">
      <c r="A246" s="70"/>
      <c r="B246" s="71"/>
      <c r="C246" s="72"/>
      <c r="D246" s="140"/>
      <c r="E246" s="140"/>
      <c r="F246" s="140"/>
      <c r="G246" s="140"/>
      <c r="H246" s="140"/>
      <c r="I246" s="140"/>
      <c r="J246" s="140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</row>
    <row r="247" spans="1:20" s="131" customFormat="1" x14ac:dyDescent="0.25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</row>
    <row r="248" spans="1:20" s="131" customFormat="1" x14ac:dyDescent="0.25">
      <c r="A248" s="188"/>
      <c r="B248" s="188"/>
      <c r="C248" s="72"/>
      <c r="D248" s="141"/>
      <c r="E248" s="140"/>
      <c r="F248" s="140"/>
      <c r="G248" s="140"/>
      <c r="H248" s="141"/>
      <c r="I248" s="141"/>
      <c r="J248" s="141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</row>
    <row r="249" spans="1:20" s="131" customFormat="1" x14ac:dyDescent="0.25">
      <c r="A249" s="175"/>
      <c r="B249" s="175"/>
      <c r="C249" s="72"/>
      <c r="D249" s="141"/>
      <c r="E249" s="140"/>
      <c r="F249" s="140"/>
      <c r="G249" s="140"/>
      <c r="H249" s="141"/>
      <c r="I249" s="141"/>
      <c r="J249" s="141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</row>
    <row r="250" spans="1:20" s="131" customFormat="1" x14ac:dyDescent="0.25">
      <c r="A250" s="176" t="s">
        <v>18</v>
      </c>
      <c r="B250" s="176" t="s">
        <v>19</v>
      </c>
      <c r="C250" s="176" t="s">
        <v>221</v>
      </c>
      <c r="D250" s="179" t="s">
        <v>21</v>
      </c>
      <c r="E250" s="179"/>
      <c r="F250" s="179"/>
      <c r="G250" s="180" t="s">
        <v>222</v>
      </c>
      <c r="H250" s="179" t="s">
        <v>23</v>
      </c>
      <c r="I250" s="179"/>
      <c r="J250" s="179"/>
      <c r="K250" s="179"/>
      <c r="L250" s="179"/>
      <c r="M250" s="179" t="s">
        <v>24</v>
      </c>
      <c r="N250" s="179"/>
      <c r="O250" s="179"/>
      <c r="P250" s="179"/>
      <c r="Q250" s="179"/>
      <c r="R250" s="179"/>
      <c r="S250" s="179"/>
      <c r="T250" s="179"/>
    </row>
    <row r="251" spans="1:20" s="131" customFormat="1" x14ac:dyDescent="0.25">
      <c r="A251" s="177"/>
      <c r="B251" s="178"/>
      <c r="C251" s="177"/>
      <c r="D251" s="132" t="s">
        <v>25</v>
      </c>
      <c r="E251" s="132" t="s">
        <v>26</v>
      </c>
      <c r="F251" s="132" t="s">
        <v>27</v>
      </c>
      <c r="G251" s="181"/>
      <c r="H251" s="132" t="s">
        <v>28</v>
      </c>
      <c r="I251" s="132" t="s">
        <v>136</v>
      </c>
      <c r="J251" s="132" t="s">
        <v>223</v>
      </c>
      <c r="K251" s="132" t="s">
        <v>224</v>
      </c>
      <c r="L251" s="132" t="s">
        <v>225</v>
      </c>
      <c r="M251" s="132" t="s">
        <v>32</v>
      </c>
      <c r="N251" s="132" t="s">
        <v>33</v>
      </c>
      <c r="O251" s="132" t="s">
        <v>34</v>
      </c>
      <c r="P251" s="132" t="s">
        <v>226</v>
      </c>
      <c r="Q251" s="132" t="s">
        <v>35</v>
      </c>
      <c r="R251" s="132" t="s">
        <v>140</v>
      </c>
      <c r="S251" s="132" t="s">
        <v>139</v>
      </c>
      <c r="T251" s="132" t="s">
        <v>141</v>
      </c>
    </row>
    <row r="252" spans="1:20" s="131" customFormat="1" x14ac:dyDescent="0.25">
      <c r="A252" s="133">
        <v>1</v>
      </c>
      <c r="B252" s="134">
        <v>2</v>
      </c>
      <c r="C252" s="133">
        <v>3</v>
      </c>
      <c r="D252" s="133">
        <v>4</v>
      </c>
      <c r="E252" s="133">
        <v>5</v>
      </c>
      <c r="F252" s="133">
        <v>6</v>
      </c>
      <c r="G252" s="133">
        <v>7</v>
      </c>
      <c r="H252" s="133">
        <v>8</v>
      </c>
      <c r="I252" s="133">
        <v>9</v>
      </c>
      <c r="J252" s="133">
        <v>10</v>
      </c>
      <c r="K252" s="133">
        <v>11</v>
      </c>
      <c r="L252" s="133">
        <v>12</v>
      </c>
      <c r="M252" s="133">
        <v>13</v>
      </c>
      <c r="N252" s="133">
        <v>14</v>
      </c>
      <c r="O252" s="133">
        <v>15</v>
      </c>
      <c r="P252" s="133">
        <v>16</v>
      </c>
      <c r="Q252" s="133">
        <v>17</v>
      </c>
      <c r="R252" s="133">
        <v>18</v>
      </c>
      <c r="S252" s="133">
        <v>19</v>
      </c>
      <c r="T252" s="133">
        <v>20</v>
      </c>
    </row>
    <row r="253" spans="1:20" s="131" customFormat="1" x14ac:dyDescent="0.25">
      <c r="A253" s="182" t="s">
        <v>237</v>
      </c>
      <c r="B253" s="182"/>
      <c r="C253" s="182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</row>
    <row r="254" spans="1:20" s="131" customFormat="1" x14ac:dyDescent="0.25">
      <c r="A254" s="183" t="s">
        <v>63</v>
      </c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4"/>
      <c r="Q254" s="184"/>
      <c r="R254" s="184"/>
      <c r="S254" s="184"/>
      <c r="T254" s="185"/>
    </row>
    <row r="255" spans="1:20" s="131" customFormat="1" x14ac:dyDescent="0.25">
      <c r="A255" s="182" t="s">
        <v>1</v>
      </c>
      <c r="B255" s="182"/>
      <c r="C255" s="182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</row>
    <row r="256" spans="1:20" s="131" customFormat="1" ht="33" x14ac:dyDescent="0.25">
      <c r="A256" s="133" t="s">
        <v>243</v>
      </c>
      <c r="B256" s="136" t="s">
        <v>476</v>
      </c>
      <c r="C256" s="133">
        <v>110</v>
      </c>
      <c r="D256" s="135">
        <v>13.540000000000001</v>
      </c>
      <c r="E256" s="135">
        <v>12.14</v>
      </c>
      <c r="F256" s="135">
        <v>12.39</v>
      </c>
      <c r="G256" s="135">
        <v>213.10000000000002</v>
      </c>
      <c r="H256" s="135">
        <v>6.9999999999999993E-2</v>
      </c>
      <c r="I256" s="135">
        <v>0.11</v>
      </c>
      <c r="J256" s="135">
        <v>3.7</v>
      </c>
      <c r="K256" s="135">
        <v>209.8</v>
      </c>
      <c r="L256" s="135">
        <v>0</v>
      </c>
      <c r="M256" s="135">
        <v>19.54</v>
      </c>
      <c r="N256" s="135">
        <v>146.68</v>
      </c>
      <c r="O256" s="135">
        <v>23.840000000000003</v>
      </c>
      <c r="P256" s="135">
        <v>290.78999999999996</v>
      </c>
      <c r="Q256" s="135">
        <v>2.15</v>
      </c>
      <c r="R256" s="135">
        <v>1.29</v>
      </c>
      <c r="S256" s="135">
        <v>6.17</v>
      </c>
      <c r="T256" s="135">
        <v>0.05</v>
      </c>
    </row>
    <row r="257" spans="1:20" s="131" customFormat="1" x14ac:dyDescent="0.25">
      <c r="A257" s="137" t="s">
        <v>452</v>
      </c>
      <c r="B257" s="136" t="s">
        <v>124</v>
      </c>
      <c r="C257" s="133">
        <v>150</v>
      </c>
      <c r="D257" s="135">
        <v>5.53</v>
      </c>
      <c r="E257" s="135">
        <v>4.78</v>
      </c>
      <c r="F257" s="135">
        <v>35.29</v>
      </c>
      <c r="G257" s="135">
        <v>206.4</v>
      </c>
      <c r="H257" s="135">
        <v>0.09</v>
      </c>
      <c r="I257" s="135">
        <v>0.03</v>
      </c>
      <c r="J257" s="135"/>
      <c r="K257" s="135">
        <v>29.5</v>
      </c>
      <c r="L257" s="135">
        <v>0.08</v>
      </c>
      <c r="M257" s="135">
        <v>11.94</v>
      </c>
      <c r="N257" s="135">
        <v>44.83</v>
      </c>
      <c r="O257" s="135">
        <v>8.11</v>
      </c>
      <c r="P257" s="135">
        <v>62.3</v>
      </c>
      <c r="Q257" s="135">
        <v>0.82</v>
      </c>
      <c r="R257" s="135">
        <v>0.05</v>
      </c>
      <c r="S257" s="135">
        <v>0.75</v>
      </c>
      <c r="T257" s="135">
        <v>0.01</v>
      </c>
    </row>
    <row r="258" spans="1:20" s="131" customFormat="1" x14ac:dyDescent="0.25">
      <c r="A258" s="135" t="s">
        <v>151</v>
      </c>
      <c r="B258" s="136" t="s">
        <v>207</v>
      </c>
      <c r="C258" s="133">
        <v>200</v>
      </c>
      <c r="D258" s="135">
        <v>0.2</v>
      </c>
      <c r="E258" s="135">
        <v>0.02</v>
      </c>
      <c r="F258" s="135">
        <v>10.050000000000001</v>
      </c>
      <c r="G258" s="135">
        <v>41.42</v>
      </c>
      <c r="H258" s="135"/>
      <c r="I258" s="135">
        <v>0.01</v>
      </c>
      <c r="J258" s="135">
        <v>0.1</v>
      </c>
      <c r="K258" s="135">
        <v>0.5</v>
      </c>
      <c r="L258" s="135"/>
      <c r="M258" s="135">
        <v>5.25</v>
      </c>
      <c r="N258" s="135">
        <v>8.24</v>
      </c>
      <c r="O258" s="135">
        <v>4.4000000000000004</v>
      </c>
      <c r="P258" s="135">
        <v>25.1</v>
      </c>
      <c r="Q258" s="135">
        <v>0.85</v>
      </c>
      <c r="R258" s="135"/>
      <c r="S258" s="135"/>
      <c r="T258" s="135"/>
    </row>
    <row r="259" spans="1:20" s="131" customFormat="1" x14ac:dyDescent="0.25">
      <c r="A259" s="135"/>
      <c r="B259" s="136" t="s">
        <v>80</v>
      </c>
      <c r="C259" s="133">
        <v>30</v>
      </c>
      <c r="D259" s="135">
        <v>2.2799999999999998</v>
      </c>
      <c r="E259" s="135">
        <v>0.24</v>
      </c>
      <c r="F259" s="135">
        <v>14.76</v>
      </c>
      <c r="G259" s="135">
        <v>70.5</v>
      </c>
      <c r="H259" s="135">
        <v>0.03</v>
      </c>
      <c r="I259" s="135">
        <v>0.01</v>
      </c>
      <c r="J259" s="135"/>
      <c r="K259" s="135"/>
      <c r="L259" s="135"/>
      <c r="M259" s="135">
        <v>6</v>
      </c>
      <c r="N259" s="135">
        <v>19.5</v>
      </c>
      <c r="O259" s="135">
        <v>4.2</v>
      </c>
      <c r="P259" s="135">
        <v>27.9</v>
      </c>
      <c r="Q259" s="135">
        <v>0.33</v>
      </c>
      <c r="R259" s="135">
        <v>1.8</v>
      </c>
      <c r="S259" s="135">
        <v>0.96</v>
      </c>
      <c r="T259" s="135"/>
    </row>
    <row r="260" spans="1:20" s="131" customFormat="1" x14ac:dyDescent="0.25">
      <c r="A260" s="133" t="s">
        <v>146</v>
      </c>
      <c r="B260" s="136" t="s">
        <v>41</v>
      </c>
      <c r="C260" s="133">
        <v>100</v>
      </c>
      <c r="D260" s="135">
        <v>0.4</v>
      </c>
      <c r="E260" s="135">
        <v>0.4</v>
      </c>
      <c r="F260" s="135">
        <v>9.8000000000000007</v>
      </c>
      <c r="G260" s="135">
        <v>47</v>
      </c>
      <c r="H260" s="135">
        <v>0.03</v>
      </c>
      <c r="I260" s="135">
        <v>0.02</v>
      </c>
      <c r="J260" s="135">
        <v>10</v>
      </c>
      <c r="K260" s="135">
        <v>5</v>
      </c>
      <c r="L260" s="135"/>
      <c r="M260" s="135">
        <v>16</v>
      </c>
      <c r="N260" s="135">
        <v>11</v>
      </c>
      <c r="O260" s="135">
        <v>9</v>
      </c>
      <c r="P260" s="135">
        <v>278</v>
      </c>
      <c r="Q260" s="135">
        <v>2.2000000000000002</v>
      </c>
      <c r="R260" s="135">
        <v>0.3</v>
      </c>
      <c r="S260" s="135">
        <v>2</v>
      </c>
      <c r="T260" s="135">
        <v>0.01</v>
      </c>
    </row>
    <row r="261" spans="1:20" s="131" customFormat="1" x14ac:dyDescent="0.25">
      <c r="A261" s="174" t="s">
        <v>36</v>
      </c>
      <c r="B261" s="174"/>
      <c r="C261" s="138">
        <f>SUM(C256:C260)</f>
        <v>590</v>
      </c>
      <c r="D261" s="139">
        <f t="shared" ref="D261:T261" si="32">SUM(D256:D260)</f>
        <v>21.95</v>
      </c>
      <c r="E261" s="139">
        <f t="shared" si="32"/>
        <v>17.579999999999998</v>
      </c>
      <c r="F261" s="139">
        <f t="shared" si="32"/>
        <v>82.29</v>
      </c>
      <c r="G261" s="139">
        <f t="shared" si="32"/>
        <v>578.42000000000007</v>
      </c>
      <c r="H261" s="139">
        <f t="shared" si="32"/>
        <v>0.21999999999999997</v>
      </c>
      <c r="I261" s="139">
        <f t="shared" si="32"/>
        <v>0.18000000000000002</v>
      </c>
      <c r="J261" s="139">
        <f t="shared" si="32"/>
        <v>13.8</v>
      </c>
      <c r="K261" s="139">
        <f t="shared" si="32"/>
        <v>244.8</v>
      </c>
      <c r="L261" s="139">
        <f t="shared" si="32"/>
        <v>0.08</v>
      </c>
      <c r="M261" s="139">
        <f t="shared" si="32"/>
        <v>58.73</v>
      </c>
      <c r="N261" s="139">
        <f t="shared" si="32"/>
        <v>230.25</v>
      </c>
      <c r="O261" s="139">
        <f t="shared" si="32"/>
        <v>49.550000000000004</v>
      </c>
      <c r="P261" s="139">
        <f t="shared" si="32"/>
        <v>684.08999999999992</v>
      </c>
      <c r="Q261" s="139">
        <f t="shared" si="32"/>
        <v>6.35</v>
      </c>
      <c r="R261" s="139">
        <f t="shared" si="32"/>
        <v>3.44</v>
      </c>
      <c r="S261" s="139">
        <f t="shared" si="32"/>
        <v>9.879999999999999</v>
      </c>
      <c r="T261" s="139">
        <f t="shared" si="32"/>
        <v>7.0000000000000007E-2</v>
      </c>
    </row>
    <row r="262" spans="1:20" s="131" customFormat="1" x14ac:dyDescent="0.25">
      <c r="A262" s="182" t="s">
        <v>12</v>
      </c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</row>
    <row r="263" spans="1:20" s="131" customFormat="1" x14ac:dyDescent="0.25">
      <c r="A263" s="135" t="s">
        <v>252</v>
      </c>
      <c r="B263" s="136" t="s">
        <v>249</v>
      </c>
      <c r="C263" s="133">
        <v>60</v>
      </c>
      <c r="D263" s="162">
        <v>0.46</v>
      </c>
      <c r="E263" s="162">
        <v>3.06</v>
      </c>
      <c r="F263" s="162">
        <v>1.65</v>
      </c>
      <c r="G263" s="162">
        <v>35.94</v>
      </c>
      <c r="H263" s="162">
        <v>0.02</v>
      </c>
      <c r="I263" s="162">
        <v>0.02</v>
      </c>
      <c r="J263" s="162">
        <v>4.26</v>
      </c>
      <c r="K263" s="163">
        <v>4.8</v>
      </c>
      <c r="L263" s="164"/>
      <c r="M263" s="162">
        <v>14.93</v>
      </c>
      <c r="N263" s="162">
        <v>25.67</v>
      </c>
      <c r="O263" s="162">
        <v>8.0500000000000007</v>
      </c>
      <c r="P263" s="162">
        <v>83.46</v>
      </c>
      <c r="Q263" s="162">
        <v>0.37</v>
      </c>
      <c r="R263" s="162">
        <v>0.19</v>
      </c>
      <c r="S263" s="162">
        <v>1.71</v>
      </c>
      <c r="T263" s="164"/>
    </row>
    <row r="264" spans="1:20" s="131" customFormat="1" ht="49.5" x14ac:dyDescent="0.25">
      <c r="A264" s="135" t="s">
        <v>156</v>
      </c>
      <c r="B264" s="136" t="s">
        <v>133</v>
      </c>
      <c r="C264" s="133">
        <v>200</v>
      </c>
      <c r="D264" s="162">
        <v>5.46</v>
      </c>
      <c r="E264" s="162">
        <v>7.98</v>
      </c>
      <c r="F264" s="162">
        <v>13.36</v>
      </c>
      <c r="G264" s="162">
        <v>147.56</v>
      </c>
      <c r="H264" s="163">
        <v>0.1</v>
      </c>
      <c r="I264" s="162">
        <v>0.08</v>
      </c>
      <c r="J264" s="162">
        <v>13.51</v>
      </c>
      <c r="K264" s="163">
        <v>176.7</v>
      </c>
      <c r="L264" s="164"/>
      <c r="M264" s="162">
        <v>18.11</v>
      </c>
      <c r="N264" s="162">
        <v>87.25</v>
      </c>
      <c r="O264" s="162">
        <v>24.05</v>
      </c>
      <c r="P264" s="162">
        <v>414.97</v>
      </c>
      <c r="Q264" s="163">
        <v>1.1000000000000001</v>
      </c>
      <c r="R264" s="162">
        <v>6.08</v>
      </c>
      <c r="S264" s="162">
        <v>5.0199999999999996</v>
      </c>
      <c r="T264" s="162">
        <v>0.05</v>
      </c>
    </row>
    <row r="265" spans="1:20" s="131" customFormat="1" ht="33" x14ac:dyDescent="0.25">
      <c r="A265" s="135" t="s">
        <v>477</v>
      </c>
      <c r="B265" s="136" t="s">
        <v>478</v>
      </c>
      <c r="C265" s="133">
        <v>105</v>
      </c>
      <c r="D265" s="162">
        <v>19.400000000000002</v>
      </c>
      <c r="E265" s="162">
        <v>8.74</v>
      </c>
      <c r="F265" s="162">
        <v>15.629999999999999</v>
      </c>
      <c r="G265" s="162">
        <v>225.84</v>
      </c>
      <c r="H265" s="162">
        <v>0.14000000000000001</v>
      </c>
      <c r="I265" s="162">
        <v>0.22</v>
      </c>
      <c r="J265" s="162">
        <v>1.39</v>
      </c>
      <c r="K265" s="162">
        <v>40.82</v>
      </c>
      <c r="L265" s="162">
        <v>0.22999999999999998</v>
      </c>
      <c r="M265" s="162">
        <v>55.84</v>
      </c>
      <c r="N265" s="163">
        <v>187.45</v>
      </c>
      <c r="O265" s="162">
        <v>29.66</v>
      </c>
      <c r="P265" s="162">
        <v>251.81</v>
      </c>
      <c r="Q265" s="162">
        <v>1.28</v>
      </c>
      <c r="R265" s="162">
        <v>19.440000000000001</v>
      </c>
      <c r="S265" s="162">
        <v>2.89</v>
      </c>
      <c r="T265" s="162">
        <v>0.01</v>
      </c>
    </row>
    <row r="266" spans="1:20" s="131" customFormat="1" x14ac:dyDescent="0.25">
      <c r="A266" s="135" t="s">
        <v>257</v>
      </c>
      <c r="B266" s="136" t="s">
        <v>251</v>
      </c>
      <c r="C266" s="133">
        <v>150</v>
      </c>
      <c r="D266" s="135">
        <v>2.99</v>
      </c>
      <c r="E266" s="135">
        <v>3.47</v>
      </c>
      <c r="F266" s="135">
        <v>16.75</v>
      </c>
      <c r="G266" s="135">
        <v>110.47</v>
      </c>
      <c r="H266" s="135">
        <v>0.15</v>
      </c>
      <c r="I266" s="135">
        <v>0.35</v>
      </c>
      <c r="J266" s="135">
        <v>87.64</v>
      </c>
      <c r="K266" s="135">
        <v>621.89</v>
      </c>
      <c r="L266" s="135"/>
      <c r="M266" s="135">
        <v>50.73</v>
      </c>
      <c r="N266" s="135">
        <v>71.83</v>
      </c>
      <c r="O266" s="135">
        <v>37.06</v>
      </c>
      <c r="P266" s="135">
        <v>571.16999999999996</v>
      </c>
      <c r="Q266" s="135">
        <v>1.41</v>
      </c>
      <c r="R266" s="135">
        <v>0.6</v>
      </c>
      <c r="S266" s="135">
        <v>4.5</v>
      </c>
      <c r="T266" s="135">
        <v>0.04</v>
      </c>
    </row>
    <row r="267" spans="1:20" s="131" customFormat="1" x14ac:dyDescent="0.25">
      <c r="A267" s="135" t="s">
        <v>147</v>
      </c>
      <c r="B267" s="136" t="s">
        <v>448</v>
      </c>
      <c r="C267" s="133">
        <v>200</v>
      </c>
      <c r="D267" s="135">
        <v>0.16</v>
      </c>
      <c r="E267" s="135">
        <v>0.04</v>
      </c>
      <c r="F267" s="135">
        <v>12.1</v>
      </c>
      <c r="G267" s="135">
        <v>50.3</v>
      </c>
      <c r="H267" s="135">
        <v>0.01</v>
      </c>
      <c r="I267" s="135">
        <v>0.01</v>
      </c>
      <c r="J267" s="135">
        <v>3</v>
      </c>
      <c r="K267" s="135">
        <v>3.4</v>
      </c>
      <c r="L267" s="135"/>
      <c r="M267" s="135">
        <v>7.7</v>
      </c>
      <c r="N267" s="135">
        <v>6</v>
      </c>
      <c r="O267" s="135">
        <v>5.2</v>
      </c>
      <c r="P267" s="135">
        <v>51.5</v>
      </c>
      <c r="Q267" s="135">
        <v>0.13</v>
      </c>
      <c r="R267" s="135">
        <v>0.02</v>
      </c>
      <c r="S267" s="135">
        <v>0.4</v>
      </c>
      <c r="T267" s="135"/>
    </row>
    <row r="268" spans="1:20" s="131" customFormat="1" x14ac:dyDescent="0.25">
      <c r="A268" s="135"/>
      <c r="B268" s="136" t="s">
        <v>80</v>
      </c>
      <c r="C268" s="133">
        <v>40</v>
      </c>
      <c r="D268" s="135">
        <v>3.04</v>
      </c>
      <c r="E268" s="135">
        <v>0.32</v>
      </c>
      <c r="F268" s="135">
        <v>19.68</v>
      </c>
      <c r="G268" s="135">
        <v>94</v>
      </c>
      <c r="H268" s="135">
        <v>0.04</v>
      </c>
      <c r="I268" s="135">
        <v>0.01</v>
      </c>
      <c r="J268" s="135"/>
      <c r="K268" s="135"/>
      <c r="L268" s="135"/>
      <c r="M268" s="135">
        <v>8</v>
      </c>
      <c r="N268" s="135">
        <v>26</v>
      </c>
      <c r="O268" s="135">
        <v>5.6</v>
      </c>
      <c r="P268" s="135">
        <v>37.200000000000003</v>
      </c>
      <c r="Q268" s="135">
        <v>0.44</v>
      </c>
      <c r="R268" s="135">
        <v>2.4</v>
      </c>
      <c r="S268" s="135">
        <v>1.28</v>
      </c>
      <c r="T268" s="135">
        <v>0.01</v>
      </c>
    </row>
    <row r="269" spans="1:20" s="131" customFormat="1" x14ac:dyDescent="0.25">
      <c r="A269" s="135"/>
      <c r="B269" s="136" t="s">
        <v>122</v>
      </c>
      <c r="C269" s="133">
        <v>50</v>
      </c>
      <c r="D269" s="135">
        <v>2.8</v>
      </c>
      <c r="E269" s="135">
        <v>0.55000000000000004</v>
      </c>
      <c r="F269" s="135">
        <v>24.7</v>
      </c>
      <c r="G269" s="135">
        <v>116</v>
      </c>
      <c r="H269" s="135">
        <v>0.06</v>
      </c>
      <c r="I269" s="135">
        <v>0.02</v>
      </c>
      <c r="J269" s="135"/>
      <c r="K269" s="135"/>
      <c r="L269" s="135"/>
      <c r="M269" s="135">
        <v>11.5</v>
      </c>
      <c r="N269" s="135">
        <v>53</v>
      </c>
      <c r="O269" s="135">
        <v>12.5</v>
      </c>
      <c r="P269" s="135">
        <v>77.5</v>
      </c>
      <c r="Q269" s="135">
        <v>1.55</v>
      </c>
      <c r="R269" s="135">
        <v>2.75</v>
      </c>
      <c r="S269" s="135">
        <v>2.2000000000000002</v>
      </c>
      <c r="T269" s="135">
        <v>0.01</v>
      </c>
    </row>
    <row r="270" spans="1:20" s="131" customFormat="1" x14ac:dyDescent="0.25">
      <c r="A270" s="174" t="s">
        <v>37</v>
      </c>
      <c r="B270" s="174"/>
      <c r="C270" s="138">
        <f>SUM(C263:C269)</f>
        <v>805</v>
      </c>
      <c r="D270" s="139">
        <f t="shared" ref="D270:T270" si="33">SUM(D263:D269)</f>
        <v>34.31</v>
      </c>
      <c r="E270" s="139">
        <f t="shared" si="33"/>
        <v>24.16</v>
      </c>
      <c r="F270" s="139">
        <f t="shared" si="33"/>
        <v>103.87</v>
      </c>
      <c r="G270" s="139">
        <f t="shared" si="33"/>
        <v>780.11</v>
      </c>
      <c r="H270" s="139">
        <f t="shared" si="33"/>
        <v>0.52</v>
      </c>
      <c r="I270" s="139">
        <f t="shared" si="33"/>
        <v>0.71</v>
      </c>
      <c r="J270" s="139">
        <f t="shared" si="33"/>
        <v>109.8</v>
      </c>
      <c r="K270" s="139">
        <f t="shared" si="33"/>
        <v>847.61</v>
      </c>
      <c r="L270" s="139">
        <f t="shared" si="33"/>
        <v>0.22999999999999998</v>
      </c>
      <c r="M270" s="139">
        <f t="shared" si="33"/>
        <v>166.80999999999997</v>
      </c>
      <c r="N270" s="139">
        <f t="shared" si="33"/>
        <v>457.2</v>
      </c>
      <c r="O270" s="139">
        <f t="shared" si="33"/>
        <v>122.12</v>
      </c>
      <c r="P270" s="139">
        <f t="shared" si="33"/>
        <v>1487.61</v>
      </c>
      <c r="Q270" s="139">
        <f t="shared" si="33"/>
        <v>6.28</v>
      </c>
      <c r="R270" s="139">
        <f t="shared" si="33"/>
        <v>31.48</v>
      </c>
      <c r="S270" s="139">
        <f t="shared" si="33"/>
        <v>18</v>
      </c>
      <c r="T270" s="139">
        <f t="shared" si="33"/>
        <v>0.12</v>
      </c>
    </row>
    <row r="271" spans="1:20" s="131" customFormat="1" x14ac:dyDescent="0.25">
      <c r="A271" s="182" t="s">
        <v>64</v>
      </c>
      <c r="B271" s="182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</row>
    <row r="272" spans="1:20" s="131" customFormat="1" x14ac:dyDescent="0.25">
      <c r="A272" s="135" t="s">
        <v>195</v>
      </c>
      <c r="B272" s="136" t="s">
        <v>191</v>
      </c>
      <c r="C272" s="133">
        <v>60</v>
      </c>
      <c r="D272" s="135">
        <v>3.52</v>
      </c>
      <c r="E272" s="135">
        <v>5.84</v>
      </c>
      <c r="F272" s="135">
        <v>22.88</v>
      </c>
      <c r="G272" s="135">
        <v>158.47</v>
      </c>
      <c r="H272" s="135">
        <v>0.06</v>
      </c>
      <c r="I272" s="135">
        <v>0.05</v>
      </c>
      <c r="J272" s="135">
        <v>1.45</v>
      </c>
      <c r="K272" s="135">
        <v>44.78</v>
      </c>
      <c r="L272" s="135">
        <v>0.16</v>
      </c>
      <c r="M272" s="135">
        <v>15.55</v>
      </c>
      <c r="N272" s="135">
        <v>38.630000000000003</v>
      </c>
      <c r="O272" s="135">
        <v>6.92</v>
      </c>
      <c r="P272" s="135">
        <v>87.6</v>
      </c>
      <c r="Q272" s="135">
        <v>0.76</v>
      </c>
      <c r="R272" s="135">
        <v>2.62</v>
      </c>
      <c r="S272" s="135">
        <v>1.67</v>
      </c>
      <c r="T272" s="135">
        <v>0.01</v>
      </c>
    </row>
    <row r="273" spans="1:20" s="131" customFormat="1" x14ac:dyDescent="0.25">
      <c r="A273" s="143"/>
      <c r="B273" s="136" t="s">
        <v>239</v>
      </c>
      <c r="C273" s="133">
        <v>200</v>
      </c>
      <c r="D273" s="135">
        <v>5.8</v>
      </c>
      <c r="E273" s="135">
        <v>6.4</v>
      </c>
      <c r="F273" s="135">
        <v>8</v>
      </c>
      <c r="G273" s="135">
        <v>118</v>
      </c>
      <c r="H273" s="135">
        <v>0.06</v>
      </c>
      <c r="I273" s="135">
        <v>0.34</v>
      </c>
      <c r="J273" s="135">
        <v>1.4</v>
      </c>
      <c r="K273" s="135">
        <v>44</v>
      </c>
      <c r="L273" s="135">
        <v>0.1</v>
      </c>
      <c r="M273" s="135">
        <v>240</v>
      </c>
      <c r="N273" s="135">
        <v>190</v>
      </c>
      <c r="O273" s="135">
        <v>28</v>
      </c>
      <c r="P273" s="135">
        <v>292</v>
      </c>
      <c r="Q273" s="135">
        <v>0.2</v>
      </c>
      <c r="R273" s="135">
        <v>4</v>
      </c>
      <c r="S273" s="135">
        <v>18</v>
      </c>
      <c r="T273" s="135">
        <v>0.04</v>
      </c>
    </row>
    <row r="274" spans="1:20" s="131" customFormat="1" x14ac:dyDescent="0.25">
      <c r="A274" s="133" t="s">
        <v>146</v>
      </c>
      <c r="B274" s="136" t="s">
        <v>71</v>
      </c>
      <c r="C274" s="133">
        <v>100</v>
      </c>
      <c r="D274" s="135">
        <v>0.4</v>
      </c>
      <c r="E274" s="135">
        <v>0.3</v>
      </c>
      <c r="F274" s="135">
        <v>10.3</v>
      </c>
      <c r="G274" s="135">
        <v>47</v>
      </c>
      <c r="H274" s="135">
        <v>0.02</v>
      </c>
      <c r="I274" s="135">
        <v>0.03</v>
      </c>
      <c r="J274" s="135">
        <v>5</v>
      </c>
      <c r="K274" s="135">
        <v>2</v>
      </c>
      <c r="L274" s="135"/>
      <c r="M274" s="135">
        <v>19</v>
      </c>
      <c r="N274" s="135">
        <v>16</v>
      </c>
      <c r="O274" s="135">
        <v>12</v>
      </c>
      <c r="P274" s="135">
        <v>155</v>
      </c>
      <c r="Q274" s="135">
        <v>2.2999999999999998</v>
      </c>
      <c r="R274" s="135">
        <v>0.1</v>
      </c>
      <c r="S274" s="135">
        <v>1</v>
      </c>
      <c r="T274" s="135">
        <v>0.01</v>
      </c>
    </row>
    <row r="275" spans="1:20" s="131" customFormat="1" x14ac:dyDescent="0.25">
      <c r="A275" s="174" t="s">
        <v>193</v>
      </c>
      <c r="B275" s="174"/>
      <c r="C275" s="138">
        <f>SUM(C272:C274)</f>
        <v>360</v>
      </c>
      <c r="D275" s="139">
        <f t="shared" ref="D275:T275" si="34">SUM(D272:D274)</f>
        <v>9.7200000000000006</v>
      </c>
      <c r="E275" s="139">
        <f t="shared" si="34"/>
        <v>12.540000000000001</v>
      </c>
      <c r="F275" s="139">
        <f t="shared" si="34"/>
        <v>41.18</v>
      </c>
      <c r="G275" s="139">
        <f t="shared" si="34"/>
        <v>323.47000000000003</v>
      </c>
      <c r="H275" s="139">
        <f t="shared" si="34"/>
        <v>0.13999999999999999</v>
      </c>
      <c r="I275" s="139">
        <f t="shared" si="34"/>
        <v>0.42000000000000004</v>
      </c>
      <c r="J275" s="139">
        <f t="shared" si="34"/>
        <v>7.85</v>
      </c>
      <c r="K275" s="139">
        <f t="shared" si="34"/>
        <v>90.78</v>
      </c>
      <c r="L275" s="139">
        <f t="shared" si="34"/>
        <v>0.26</v>
      </c>
      <c r="M275" s="139">
        <f t="shared" si="34"/>
        <v>274.55</v>
      </c>
      <c r="N275" s="139">
        <f t="shared" si="34"/>
        <v>244.63</v>
      </c>
      <c r="O275" s="139">
        <f t="shared" si="34"/>
        <v>46.92</v>
      </c>
      <c r="P275" s="139">
        <f t="shared" si="34"/>
        <v>534.6</v>
      </c>
      <c r="Q275" s="139">
        <f t="shared" si="34"/>
        <v>3.26</v>
      </c>
      <c r="R275" s="139">
        <f t="shared" si="34"/>
        <v>6.72</v>
      </c>
      <c r="S275" s="139">
        <f t="shared" si="34"/>
        <v>20.67</v>
      </c>
      <c r="T275" s="139">
        <f t="shared" si="34"/>
        <v>6.0000000000000005E-2</v>
      </c>
    </row>
    <row r="276" spans="1:20" s="131" customFormat="1" x14ac:dyDescent="0.25">
      <c r="A276" s="174" t="s">
        <v>38</v>
      </c>
      <c r="B276" s="174"/>
      <c r="C276" s="138">
        <f>C275+C270+C261</f>
        <v>1755</v>
      </c>
      <c r="D276" s="139">
        <f t="shared" ref="D276:T276" si="35">D275+D270+D261</f>
        <v>65.98</v>
      </c>
      <c r="E276" s="139">
        <f t="shared" si="35"/>
        <v>54.28</v>
      </c>
      <c r="F276" s="139">
        <f t="shared" si="35"/>
        <v>227.34000000000003</v>
      </c>
      <c r="G276" s="139">
        <f t="shared" si="35"/>
        <v>1682</v>
      </c>
      <c r="H276" s="139">
        <f t="shared" si="35"/>
        <v>0.88</v>
      </c>
      <c r="I276" s="139">
        <f t="shared" si="35"/>
        <v>1.3099999999999998</v>
      </c>
      <c r="J276" s="139">
        <f t="shared" si="35"/>
        <v>131.44999999999999</v>
      </c>
      <c r="K276" s="139">
        <f t="shared" si="35"/>
        <v>1183.19</v>
      </c>
      <c r="L276" s="139">
        <f t="shared" si="35"/>
        <v>0.56999999999999995</v>
      </c>
      <c r="M276" s="139">
        <f t="shared" si="35"/>
        <v>500.09000000000003</v>
      </c>
      <c r="N276" s="139">
        <f t="shared" si="35"/>
        <v>932.07999999999993</v>
      </c>
      <c r="O276" s="139">
        <f t="shared" si="35"/>
        <v>218.59000000000003</v>
      </c>
      <c r="P276" s="139">
        <f t="shared" si="35"/>
        <v>2706.3</v>
      </c>
      <c r="Q276" s="139">
        <f t="shared" si="35"/>
        <v>15.889999999999999</v>
      </c>
      <c r="R276" s="139">
        <f t="shared" si="35"/>
        <v>41.64</v>
      </c>
      <c r="S276" s="139">
        <f t="shared" si="35"/>
        <v>48.55</v>
      </c>
      <c r="T276" s="139">
        <f t="shared" si="35"/>
        <v>0.25</v>
      </c>
    </row>
    <row r="277" spans="1:20" s="131" customFormat="1" x14ac:dyDescent="0.25">
      <c r="A277" s="70"/>
      <c r="B277" s="71"/>
      <c r="C277" s="72"/>
      <c r="D277" s="140"/>
      <c r="E277" s="140"/>
      <c r="F277" s="140"/>
      <c r="G277" s="140"/>
      <c r="H277" s="140"/>
      <c r="I277" s="140"/>
      <c r="J277" s="140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</row>
    <row r="278" spans="1:20" s="131" customFormat="1" x14ac:dyDescent="0.25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  <c r="R278" s="187"/>
      <c r="S278" s="187"/>
      <c r="T278" s="187"/>
    </row>
    <row r="279" spans="1:20" s="131" customFormat="1" x14ac:dyDescent="0.25">
      <c r="A279" s="188"/>
      <c r="B279" s="188"/>
      <c r="C279" s="72"/>
      <c r="D279" s="141"/>
      <c r="E279" s="140"/>
      <c r="F279" s="140"/>
      <c r="G279" s="140"/>
      <c r="H279" s="141"/>
      <c r="I279" s="141"/>
      <c r="J279" s="141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</row>
    <row r="280" spans="1:20" s="131" customFormat="1" x14ac:dyDescent="0.25">
      <c r="A280" s="175"/>
      <c r="B280" s="175"/>
      <c r="C280" s="72"/>
      <c r="D280" s="141"/>
      <c r="E280" s="140"/>
      <c r="F280" s="140"/>
      <c r="G280" s="140"/>
      <c r="H280" s="141"/>
      <c r="I280" s="141"/>
      <c r="J280" s="141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</row>
    <row r="281" spans="1:20" s="131" customFormat="1" x14ac:dyDescent="0.25">
      <c r="A281" s="176" t="s">
        <v>18</v>
      </c>
      <c r="B281" s="176" t="s">
        <v>19</v>
      </c>
      <c r="C281" s="176" t="s">
        <v>221</v>
      </c>
      <c r="D281" s="179" t="s">
        <v>21</v>
      </c>
      <c r="E281" s="179"/>
      <c r="F281" s="179"/>
      <c r="G281" s="180" t="s">
        <v>222</v>
      </c>
      <c r="H281" s="179" t="s">
        <v>23</v>
      </c>
      <c r="I281" s="179"/>
      <c r="J281" s="179"/>
      <c r="K281" s="179"/>
      <c r="L281" s="179"/>
      <c r="M281" s="179" t="s">
        <v>24</v>
      </c>
      <c r="N281" s="179"/>
      <c r="O281" s="179"/>
      <c r="P281" s="179"/>
      <c r="Q281" s="179"/>
      <c r="R281" s="179"/>
      <c r="S281" s="179"/>
      <c r="T281" s="179"/>
    </row>
    <row r="282" spans="1:20" s="131" customFormat="1" x14ac:dyDescent="0.25">
      <c r="A282" s="177"/>
      <c r="B282" s="178"/>
      <c r="C282" s="177"/>
      <c r="D282" s="132" t="s">
        <v>25</v>
      </c>
      <c r="E282" s="132" t="s">
        <v>26</v>
      </c>
      <c r="F282" s="132" t="s">
        <v>27</v>
      </c>
      <c r="G282" s="181"/>
      <c r="H282" s="132" t="s">
        <v>28</v>
      </c>
      <c r="I282" s="132" t="s">
        <v>136</v>
      </c>
      <c r="J282" s="132" t="s">
        <v>223</v>
      </c>
      <c r="K282" s="132" t="s">
        <v>224</v>
      </c>
      <c r="L282" s="132" t="s">
        <v>225</v>
      </c>
      <c r="M282" s="132" t="s">
        <v>32</v>
      </c>
      <c r="N282" s="132" t="s">
        <v>33</v>
      </c>
      <c r="O282" s="132" t="s">
        <v>34</v>
      </c>
      <c r="P282" s="132" t="s">
        <v>226</v>
      </c>
      <c r="Q282" s="132" t="s">
        <v>35</v>
      </c>
      <c r="R282" s="132" t="s">
        <v>140</v>
      </c>
      <c r="S282" s="132" t="s">
        <v>139</v>
      </c>
      <c r="T282" s="132" t="s">
        <v>141</v>
      </c>
    </row>
    <row r="283" spans="1:20" s="131" customFormat="1" x14ac:dyDescent="0.25">
      <c r="A283" s="133">
        <v>1</v>
      </c>
      <c r="B283" s="134">
        <v>2</v>
      </c>
      <c r="C283" s="133">
        <v>3</v>
      </c>
      <c r="D283" s="133">
        <v>4</v>
      </c>
      <c r="E283" s="133">
        <v>5</v>
      </c>
      <c r="F283" s="133">
        <v>6</v>
      </c>
      <c r="G283" s="133">
        <v>7</v>
      </c>
      <c r="H283" s="133">
        <v>8</v>
      </c>
      <c r="I283" s="133">
        <v>9</v>
      </c>
      <c r="J283" s="133">
        <v>10</v>
      </c>
      <c r="K283" s="133">
        <v>11</v>
      </c>
      <c r="L283" s="133">
        <v>12</v>
      </c>
      <c r="M283" s="133">
        <v>13</v>
      </c>
      <c r="N283" s="133">
        <v>14</v>
      </c>
      <c r="O283" s="133">
        <v>15</v>
      </c>
      <c r="P283" s="133">
        <v>16</v>
      </c>
      <c r="Q283" s="133">
        <v>17</v>
      </c>
      <c r="R283" s="133">
        <v>18</v>
      </c>
      <c r="S283" s="133">
        <v>19</v>
      </c>
      <c r="T283" s="133">
        <v>20</v>
      </c>
    </row>
    <row r="284" spans="1:20" s="131" customFormat="1" x14ac:dyDescent="0.25">
      <c r="A284" s="182" t="s">
        <v>240</v>
      </c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</row>
    <row r="285" spans="1:20" s="131" customFormat="1" x14ac:dyDescent="0.25">
      <c r="A285" s="183" t="s">
        <v>63</v>
      </c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5"/>
    </row>
    <row r="286" spans="1:20" s="131" customFormat="1" x14ac:dyDescent="0.25">
      <c r="A286" s="182" t="s">
        <v>1</v>
      </c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</row>
    <row r="287" spans="1:20" s="131" customFormat="1" x14ac:dyDescent="0.25">
      <c r="A287" s="135" t="s">
        <v>479</v>
      </c>
      <c r="B287" s="136" t="s">
        <v>344</v>
      </c>
      <c r="C287" s="133">
        <v>100</v>
      </c>
      <c r="D287" s="135">
        <v>9.74</v>
      </c>
      <c r="E287" s="135">
        <v>11.52</v>
      </c>
      <c r="F287" s="135">
        <v>2.4700000000000002</v>
      </c>
      <c r="G287" s="135">
        <v>152.83000000000001</v>
      </c>
      <c r="H287" s="135">
        <v>0.06</v>
      </c>
      <c r="I287" s="135">
        <v>0.36</v>
      </c>
      <c r="J287" s="135">
        <v>0.55000000000000004</v>
      </c>
      <c r="K287" s="135">
        <v>201.14</v>
      </c>
      <c r="L287" s="135">
        <v>1.54</v>
      </c>
      <c r="M287" s="135">
        <v>89.45</v>
      </c>
      <c r="N287" s="135">
        <v>167.39</v>
      </c>
      <c r="O287" s="135">
        <v>14.03</v>
      </c>
      <c r="P287" s="135">
        <v>155.62</v>
      </c>
      <c r="Q287" s="135">
        <v>1.74</v>
      </c>
      <c r="R287" s="135">
        <v>21.02</v>
      </c>
      <c r="S287" s="135">
        <v>17.18</v>
      </c>
      <c r="T287" s="135">
        <v>0.05</v>
      </c>
    </row>
    <row r="288" spans="1:20" s="131" customFormat="1" ht="33" x14ac:dyDescent="0.25">
      <c r="A288" s="133" t="s">
        <v>253</v>
      </c>
      <c r="B288" s="136" t="s">
        <v>203</v>
      </c>
      <c r="C288" s="133">
        <v>30</v>
      </c>
      <c r="D288" s="135">
        <v>0.93</v>
      </c>
      <c r="E288" s="135">
        <v>0.06</v>
      </c>
      <c r="F288" s="135">
        <v>1.95</v>
      </c>
      <c r="G288" s="135">
        <v>12</v>
      </c>
      <c r="H288" s="135">
        <v>0.03</v>
      </c>
      <c r="I288" s="135">
        <v>0.02</v>
      </c>
      <c r="J288" s="135">
        <v>3</v>
      </c>
      <c r="K288" s="135">
        <v>15</v>
      </c>
      <c r="L288" s="135"/>
      <c r="M288" s="135">
        <v>6</v>
      </c>
      <c r="N288" s="135">
        <v>18.600000000000001</v>
      </c>
      <c r="O288" s="135">
        <v>6.3</v>
      </c>
      <c r="P288" s="135">
        <v>29.7</v>
      </c>
      <c r="Q288" s="135">
        <v>0.21</v>
      </c>
      <c r="R288" s="135">
        <v>0.39</v>
      </c>
      <c r="S288" s="135">
        <v>0.21</v>
      </c>
      <c r="T288" s="135"/>
    </row>
    <row r="289" spans="1:20" s="131" customFormat="1" ht="33" x14ac:dyDescent="0.25">
      <c r="A289" s="133" t="s">
        <v>153</v>
      </c>
      <c r="B289" s="136" t="s">
        <v>236</v>
      </c>
      <c r="C289" s="133">
        <v>200</v>
      </c>
      <c r="D289" s="135">
        <v>3.15</v>
      </c>
      <c r="E289" s="135">
        <v>3.2</v>
      </c>
      <c r="F289" s="135">
        <v>18.52</v>
      </c>
      <c r="G289" s="135">
        <v>117.54</v>
      </c>
      <c r="H289" s="135">
        <v>0.04</v>
      </c>
      <c r="I289" s="135">
        <v>0.15</v>
      </c>
      <c r="J289" s="135">
        <v>1.6</v>
      </c>
      <c r="K289" s="135">
        <v>22</v>
      </c>
      <c r="L289" s="135">
        <v>0.04</v>
      </c>
      <c r="M289" s="135">
        <v>122.76</v>
      </c>
      <c r="N289" s="135">
        <v>93.66</v>
      </c>
      <c r="O289" s="135">
        <v>15.32</v>
      </c>
      <c r="P289" s="135">
        <v>163.69999999999999</v>
      </c>
      <c r="Q289" s="135">
        <v>0.18</v>
      </c>
      <c r="R289" s="135">
        <v>1.04</v>
      </c>
      <c r="S289" s="135">
        <v>9</v>
      </c>
      <c r="T289" s="135">
        <v>0.02</v>
      </c>
    </row>
    <row r="290" spans="1:20" s="131" customFormat="1" x14ac:dyDescent="0.25">
      <c r="A290" s="135"/>
      <c r="B290" s="136" t="s">
        <v>80</v>
      </c>
      <c r="C290" s="133">
        <v>50</v>
      </c>
      <c r="D290" s="135">
        <v>3.8</v>
      </c>
      <c r="E290" s="135">
        <v>0.4</v>
      </c>
      <c r="F290" s="135">
        <v>24.6</v>
      </c>
      <c r="G290" s="135">
        <v>117.5</v>
      </c>
      <c r="H290" s="135">
        <v>0.06</v>
      </c>
      <c r="I290" s="135">
        <v>0.02</v>
      </c>
      <c r="J290" s="135"/>
      <c r="K290" s="135"/>
      <c r="L290" s="135"/>
      <c r="M290" s="135">
        <v>10</v>
      </c>
      <c r="N290" s="135">
        <v>32.5</v>
      </c>
      <c r="O290" s="135">
        <v>7</v>
      </c>
      <c r="P290" s="135">
        <v>46.5</v>
      </c>
      <c r="Q290" s="135">
        <v>0.55000000000000004</v>
      </c>
      <c r="R290" s="135">
        <v>3</v>
      </c>
      <c r="S290" s="135">
        <v>1.6</v>
      </c>
      <c r="T290" s="135">
        <v>0.01</v>
      </c>
    </row>
    <row r="291" spans="1:20" s="131" customFormat="1" x14ac:dyDescent="0.25">
      <c r="A291" s="137"/>
      <c r="B291" s="136" t="s">
        <v>434</v>
      </c>
      <c r="C291" s="133">
        <v>30</v>
      </c>
      <c r="D291" s="135">
        <v>0.24</v>
      </c>
      <c r="E291" s="135">
        <v>0.03</v>
      </c>
      <c r="F291" s="135">
        <v>23.94</v>
      </c>
      <c r="G291" s="135">
        <v>97.8</v>
      </c>
      <c r="H291" s="135"/>
      <c r="I291" s="135">
        <v>0.01</v>
      </c>
      <c r="J291" s="135"/>
      <c r="K291" s="135"/>
      <c r="L291" s="135"/>
      <c r="M291" s="135">
        <v>7.5</v>
      </c>
      <c r="N291" s="135">
        <v>3.6</v>
      </c>
      <c r="O291" s="135">
        <v>1.8</v>
      </c>
      <c r="P291" s="135">
        <v>13.8</v>
      </c>
      <c r="Q291" s="135">
        <v>0.42</v>
      </c>
      <c r="R291" s="135"/>
      <c r="S291" s="135"/>
      <c r="T291" s="135"/>
    </row>
    <row r="292" spans="1:20" s="131" customFormat="1" x14ac:dyDescent="0.25">
      <c r="A292" s="133" t="s">
        <v>146</v>
      </c>
      <c r="B292" s="136" t="s">
        <v>71</v>
      </c>
      <c r="C292" s="133">
        <v>100</v>
      </c>
      <c r="D292" s="135">
        <v>0.4</v>
      </c>
      <c r="E292" s="135">
        <v>0.3</v>
      </c>
      <c r="F292" s="135">
        <v>10.3</v>
      </c>
      <c r="G292" s="135">
        <v>47</v>
      </c>
      <c r="H292" s="135">
        <v>0.02</v>
      </c>
      <c r="I292" s="135">
        <v>0.03</v>
      </c>
      <c r="J292" s="135">
        <v>5</v>
      </c>
      <c r="K292" s="135">
        <v>2</v>
      </c>
      <c r="L292" s="135"/>
      <c r="M292" s="135">
        <v>19</v>
      </c>
      <c r="N292" s="135">
        <v>16</v>
      </c>
      <c r="O292" s="135">
        <v>12</v>
      </c>
      <c r="P292" s="135">
        <v>155</v>
      </c>
      <c r="Q292" s="135">
        <v>2.2999999999999998</v>
      </c>
      <c r="R292" s="135">
        <v>0.1</v>
      </c>
      <c r="S292" s="135">
        <v>1</v>
      </c>
      <c r="T292" s="135">
        <v>0.01</v>
      </c>
    </row>
    <row r="293" spans="1:20" s="131" customFormat="1" x14ac:dyDescent="0.25">
      <c r="A293" s="174" t="s">
        <v>36</v>
      </c>
      <c r="B293" s="174"/>
      <c r="C293" s="138">
        <f>SUM(C287:C292)</f>
        <v>510</v>
      </c>
      <c r="D293" s="139">
        <f t="shared" ref="D293:T293" si="36">SUM(D287:D292)</f>
        <v>18.259999999999998</v>
      </c>
      <c r="E293" s="139">
        <f t="shared" si="36"/>
        <v>15.510000000000002</v>
      </c>
      <c r="F293" s="139">
        <f t="shared" si="36"/>
        <v>81.78</v>
      </c>
      <c r="G293" s="139">
        <f t="shared" si="36"/>
        <v>544.67000000000007</v>
      </c>
      <c r="H293" s="139">
        <f t="shared" si="36"/>
        <v>0.21</v>
      </c>
      <c r="I293" s="139">
        <f t="shared" si="36"/>
        <v>0.59000000000000008</v>
      </c>
      <c r="J293" s="139">
        <f t="shared" si="36"/>
        <v>10.15</v>
      </c>
      <c r="K293" s="139">
        <f t="shared" si="36"/>
        <v>240.14</v>
      </c>
      <c r="L293" s="139">
        <f t="shared" si="36"/>
        <v>1.58</v>
      </c>
      <c r="M293" s="139">
        <f t="shared" si="36"/>
        <v>254.71</v>
      </c>
      <c r="N293" s="139">
        <f t="shared" si="36"/>
        <v>331.75</v>
      </c>
      <c r="O293" s="139">
        <f t="shared" si="36"/>
        <v>56.449999999999996</v>
      </c>
      <c r="P293" s="139">
        <f t="shared" si="36"/>
        <v>564.31999999999994</v>
      </c>
      <c r="Q293" s="139">
        <f t="shared" si="36"/>
        <v>5.3999999999999995</v>
      </c>
      <c r="R293" s="139">
        <f t="shared" si="36"/>
        <v>25.55</v>
      </c>
      <c r="S293" s="139">
        <f t="shared" si="36"/>
        <v>28.990000000000002</v>
      </c>
      <c r="T293" s="139">
        <f t="shared" si="36"/>
        <v>0.09</v>
      </c>
    </row>
    <row r="294" spans="1:20" s="131" customFormat="1" x14ac:dyDescent="0.25">
      <c r="A294" s="182" t="s">
        <v>12</v>
      </c>
      <c r="B294" s="182"/>
      <c r="C294" s="182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</row>
    <row r="295" spans="1:20" s="131" customFormat="1" ht="33" x14ac:dyDescent="0.25">
      <c r="A295" s="135" t="s">
        <v>185</v>
      </c>
      <c r="B295" s="136" t="s">
        <v>350</v>
      </c>
      <c r="C295" s="133">
        <v>60</v>
      </c>
      <c r="D295" s="135">
        <v>1.02</v>
      </c>
      <c r="E295" s="135">
        <v>5.28</v>
      </c>
      <c r="F295" s="135">
        <v>6</v>
      </c>
      <c r="G295" s="135">
        <v>75.510000000000005</v>
      </c>
      <c r="H295" s="135">
        <v>0.04</v>
      </c>
      <c r="I295" s="135">
        <v>0.04</v>
      </c>
      <c r="J295" s="135">
        <v>6.7</v>
      </c>
      <c r="K295" s="135">
        <v>331.6</v>
      </c>
      <c r="L295" s="135"/>
      <c r="M295" s="135">
        <v>12.94</v>
      </c>
      <c r="N295" s="135">
        <v>32.18</v>
      </c>
      <c r="O295" s="135">
        <v>14.58</v>
      </c>
      <c r="P295" s="135">
        <v>170.36</v>
      </c>
      <c r="Q295" s="135">
        <v>0.4</v>
      </c>
      <c r="R295" s="135">
        <v>0.2</v>
      </c>
      <c r="S295" s="135">
        <v>2.0299999999999998</v>
      </c>
      <c r="T295" s="135">
        <v>0.02</v>
      </c>
    </row>
    <row r="296" spans="1:20" s="131" customFormat="1" ht="33" x14ac:dyDescent="0.25">
      <c r="A296" s="135" t="s">
        <v>158</v>
      </c>
      <c r="B296" s="136" t="s">
        <v>211</v>
      </c>
      <c r="C296" s="133">
        <v>210</v>
      </c>
      <c r="D296" s="135">
        <v>2.1800000000000002</v>
      </c>
      <c r="E296" s="135">
        <v>3.77</v>
      </c>
      <c r="F296" s="135">
        <v>9.8699999999999992</v>
      </c>
      <c r="G296" s="135">
        <v>82.76</v>
      </c>
      <c r="H296" s="135">
        <v>7.0000000000000007E-2</v>
      </c>
      <c r="I296" s="135">
        <v>0.08</v>
      </c>
      <c r="J296" s="135">
        <v>31.94</v>
      </c>
      <c r="K296" s="135">
        <v>236.22</v>
      </c>
      <c r="L296" s="135">
        <v>0.01</v>
      </c>
      <c r="M296" s="135">
        <v>44.64</v>
      </c>
      <c r="N296" s="135">
        <v>54.16</v>
      </c>
      <c r="O296" s="135">
        <v>22.87</v>
      </c>
      <c r="P296" s="135">
        <v>399.39</v>
      </c>
      <c r="Q296" s="135">
        <v>0.82</v>
      </c>
      <c r="R296" s="135">
        <v>0.4</v>
      </c>
      <c r="S296" s="135">
        <v>5.03</v>
      </c>
      <c r="T296" s="135">
        <v>0.03</v>
      </c>
    </row>
    <row r="297" spans="1:20" s="131" customFormat="1" ht="33" x14ac:dyDescent="0.25">
      <c r="A297" s="135" t="s">
        <v>480</v>
      </c>
      <c r="B297" s="136" t="s">
        <v>481</v>
      </c>
      <c r="C297" s="133">
        <v>120</v>
      </c>
      <c r="D297" s="135">
        <v>17.27</v>
      </c>
      <c r="E297" s="135">
        <v>11.760000000000002</v>
      </c>
      <c r="F297" s="135">
        <v>15.48</v>
      </c>
      <c r="G297" s="135">
        <v>242.07</v>
      </c>
      <c r="H297" s="135">
        <v>0.3</v>
      </c>
      <c r="I297" s="135">
        <v>0.22</v>
      </c>
      <c r="J297" s="135">
        <v>3.42</v>
      </c>
      <c r="K297" s="135">
        <v>238.9</v>
      </c>
      <c r="L297" s="135">
        <v>0.34</v>
      </c>
      <c r="M297" s="135">
        <v>83.22</v>
      </c>
      <c r="N297" s="135">
        <v>261.15999999999997</v>
      </c>
      <c r="O297" s="135">
        <v>61.86</v>
      </c>
      <c r="P297" s="135">
        <v>457.25</v>
      </c>
      <c r="Q297" s="135">
        <v>2.0500000000000003</v>
      </c>
      <c r="R297" s="135">
        <v>139.63999999999999</v>
      </c>
      <c r="S297" s="135">
        <v>127.1</v>
      </c>
      <c r="T297" s="135">
        <v>0.6</v>
      </c>
    </row>
    <row r="298" spans="1:20" s="131" customFormat="1" x14ac:dyDescent="0.25">
      <c r="A298" s="133" t="s">
        <v>466</v>
      </c>
      <c r="B298" s="136" t="s">
        <v>132</v>
      </c>
      <c r="C298" s="133">
        <v>150</v>
      </c>
      <c r="D298" s="135">
        <v>3.44</v>
      </c>
      <c r="E298" s="135">
        <v>4.5999999999999996</v>
      </c>
      <c r="F298" s="135">
        <v>32.74</v>
      </c>
      <c r="G298" s="135">
        <v>186.57</v>
      </c>
      <c r="H298" s="135">
        <v>0.06</v>
      </c>
      <c r="I298" s="135">
        <v>0.04</v>
      </c>
      <c r="J298" s="135">
        <v>4</v>
      </c>
      <c r="K298" s="135">
        <v>429.5</v>
      </c>
      <c r="L298" s="135">
        <v>0.08</v>
      </c>
      <c r="M298" s="135">
        <v>18.420000000000002</v>
      </c>
      <c r="N298" s="135">
        <v>87.85</v>
      </c>
      <c r="O298" s="135">
        <v>31.3</v>
      </c>
      <c r="P298" s="135">
        <v>132.25</v>
      </c>
      <c r="Q298" s="135">
        <v>0.78</v>
      </c>
      <c r="R298" s="135">
        <v>6.11</v>
      </c>
      <c r="S298" s="135">
        <v>2.4500000000000002</v>
      </c>
      <c r="T298" s="135">
        <v>0.04</v>
      </c>
    </row>
    <row r="299" spans="1:20" s="131" customFormat="1" x14ac:dyDescent="0.25">
      <c r="A299" s="142" t="s">
        <v>467</v>
      </c>
      <c r="B299" s="136" t="s">
        <v>449</v>
      </c>
      <c r="C299" s="133">
        <v>200</v>
      </c>
      <c r="D299" s="135">
        <v>0.46</v>
      </c>
      <c r="E299" s="135">
        <v>0.15</v>
      </c>
      <c r="F299" s="135">
        <v>19.54</v>
      </c>
      <c r="G299" s="135">
        <v>85.1</v>
      </c>
      <c r="H299" s="135">
        <v>0.02</v>
      </c>
      <c r="I299" s="135">
        <v>0.03</v>
      </c>
      <c r="J299" s="135">
        <v>80.180000000000007</v>
      </c>
      <c r="K299" s="135">
        <v>65.84</v>
      </c>
      <c r="L299" s="135"/>
      <c r="M299" s="135">
        <v>11.5</v>
      </c>
      <c r="N299" s="135">
        <v>11.68</v>
      </c>
      <c r="O299" s="135">
        <v>4.72</v>
      </c>
      <c r="P299" s="135">
        <v>70.7</v>
      </c>
      <c r="Q299" s="135">
        <v>0.51</v>
      </c>
      <c r="R299" s="135">
        <v>0.05</v>
      </c>
      <c r="S299" s="135">
        <v>0.06</v>
      </c>
      <c r="T299" s="135">
        <v>0.02</v>
      </c>
    </row>
    <row r="300" spans="1:20" s="131" customFormat="1" x14ac:dyDescent="0.25">
      <c r="A300" s="135"/>
      <c r="B300" s="136" t="s">
        <v>80</v>
      </c>
      <c r="C300" s="133">
        <v>30</v>
      </c>
      <c r="D300" s="135">
        <v>2.2799999999999998</v>
      </c>
      <c r="E300" s="135">
        <v>0.24</v>
      </c>
      <c r="F300" s="135">
        <v>14.76</v>
      </c>
      <c r="G300" s="135">
        <v>70.5</v>
      </c>
      <c r="H300" s="135">
        <v>0.03</v>
      </c>
      <c r="I300" s="135">
        <v>0.01</v>
      </c>
      <c r="J300" s="135"/>
      <c r="K300" s="135"/>
      <c r="L300" s="135"/>
      <c r="M300" s="135">
        <v>6</v>
      </c>
      <c r="N300" s="135">
        <v>19.5</v>
      </c>
      <c r="O300" s="135">
        <v>4.2</v>
      </c>
      <c r="P300" s="135">
        <v>27.9</v>
      </c>
      <c r="Q300" s="135">
        <v>0.33</v>
      </c>
      <c r="R300" s="135">
        <v>1.8</v>
      </c>
      <c r="S300" s="135">
        <v>0.96</v>
      </c>
      <c r="T300" s="135"/>
    </row>
    <row r="301" spans="1:20" s="131" customFormat="1" x14ac:dyDescent="0.25">
      <c r="A301" s="135"/>
      <c r="B301" s="136" t="s">
        <v>122</v>
      </c>
      <c r="C301" s="133">
        <v>30</v>
      </c>
      <c r="D301" s="135">
        <v>1.68</v>
      </c>
      <c r="E301" s="135">
        <v>0.33</v>
      </c>
      <c r="F301" s="135">
        <v>14.82</v>
      </c>
      <c r="G301" s="135">
        <v>69.599999999999994</v>
      </c>
      <c r="H301" s="135">
        <v>0.03</v>
      </c>
      <c r="I301" s="135">
        <v>0.01</v>
      </c>
      <c r="J301" s="135"/>
      <c r="K301" s="135"/>
      <c r="L301" s="135"/>
      <c r="M301" s="135">
        <v>6.9</v>
      </c>
      <c r="N301" s="135">
        <v>31.8</v>
      </c>
      <c r="O301" s="135">
        <v>7.5</v>
      </c>
      <c r="P301" s="135">
        <v>46.5</v>
      </c>
      <c r="Q301" s="135">
        <v>0.93</v>
      </c>
      <c r="R301" s="135">
        <v>1.65</v>
      </c>
      <c r="S301" s="135">
        <v>1.32</v>
      </c>
      <c r="T301" s="135">
        <v>0.01</v>
      </c>
    </row>
    <row r="302" spans="1:20" s="131" customFormat="1" x14ac:dyDescent="0.25">
      <c r="A302" s="174" t="s">
        <v>37</v>
      </c>
      <c r="B302" s="174"/>
      <c r="C302" s="138">
        <f>SUM(C295:C301)</f>
        <v>800</v>
      </c>
      <c r="D302" s="139">
        <f t="shared" ref="D302:T302" si="37">SUM(D295:D301)</f>
        <v>28.330000000000002</v>
      </c>
      <c r="E302" s="139">
        <f t="shared" si="37"/>
        <v>26.13</v>
      </c>
      <c r="F302" s="139">
        <f t="shared" si="37"/>
        <v>113.21000000000001</v>
      </c>
      <c r="G302" s="139">
        <f t="shared" si="37"/>
        <v>812.11000000000013</v>
      </c>
      <c r="H302" s="139">
        <f t="shared" si="37"/>
        <v>0.55000000000000004</v>
      </c>
      <c r="I302" s="139">
        <f t="shared" si="37"/>
        <v>0.42999999999999994</v>
      </c>
      <c r="J302" s="139">
        <f t="shared" si="37"/>
        <v>126.24000000000001</v>
      </c>
      <c r="K302" s="139">
        <f t="shared" si="37"/>
        <v>1302.06</v>
      </c>
      <c r="L302" s="139">
        <f t="shared" si="37"/>
        <v>0.43000000000000005</v>
      </c>
      <c r="M302" s="139">
        <f t="shared" si="37"/>
        <v>183.62000000000003</v>
      </c>
      <c r="N302" s="139">
        <f t="shared" si="37"/>
        <v>498.33000000000004</v>
      </c>
      <c r="O302" s="139">
        <f t="shared" si="37"/>
        <v>147.03</v>
      </c>
      <c r="P302" s="139">
        <f t="shared" si="37"/>
        <v>1304.3500000000001</v>
      </c>
      <c r="Q302" s="139">
        <f t="shared" si="37"/>
        <v>5.82</v>
      </c>
      <c r="R302" s="139">
        <f t="shared" si="37"/>
        <v>149.85000000000002</v>
      </c>
      <c r="S302" s="139">
        <f t="shared" si="37"/>
        <v>138.94999999999999</v>
      </c>
      <c r="T302" s="139">
        <f t="shared" si="37"/>
        <v>0.72000000000000008</v>
      </c>
    </row>
    <row r="303" spans="1:20" s="131" customFormat="1" x14ac:dyDescent="0.25">
      <c r="A303" s="182" t="s">
        <v>64</v>
      </c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</row>
    <row r="304" spans="1:20" s="131" customFormat="1" x14ac:dyDescent="0.25">
      <c r="A304" s="135" t="s">
        <v>194</v>
      </c>
      <c r="B304" s="136" t="s">
        <v>188</v>
      </c>
      <c r="C304" s="133">
        <v>75</v>
      </c>
      <c r="D304" s="135">
        <v>9.4</v>
      </c>
      <c r="E304" s="135">
        <v>9.23</v>
      </c>
      <c r="F304" s="135">
        <v>27.84</v>
      </c>
      <c r="G304" s="135">
        <v>232.98</v>
      </c>
      <c r="H304" s="135">
        <v>0.08</v>
      </c>
      <c r="I304" s="135">
        <v>0.13</v>
      </c>
      <c r="J304" s="135">
        <v>0.19</v>
      </c>
      <c r="K304" s="135">
        <v>32.479999999999997</v>
      </c>
      <c r="L304" s="135">
        <v>0.15</v>
      </c>
      <c r="M304" s="135">
        <v>60.44</v>
      </c>
      <c r="N304" s="135">
        <v>107.71</v>
      </c>
      <c r="O304" s="135">
        <v>13.22</v>
      </c>
      <c r="P304" s="135">
        <v>89.92</v>
      </c>
      <c r="Q304" s="135">
        <v>0.69</v>
      </c>
      <c r="R304" s="135">
        <v>12.14</v>
      </c>
      <c r="S304" s="135">
        <v>4.59</v>
      </c>
      <c r="T304" s="135">
        <v>0.02</v>
      </c>
    </row>
    <row r="305" spans="1:20" s="131" customFormat="1" x14ac:dyDescent="0.25">
      <c r="A305" s="135" t="s">
        <v>151</v>
      </c>
      <c r="B305" s="136" t="s">
        <v>207</v>
      </c>
      <c r="C305" s="133">
        <v>200</v>
      </c>
      <c r="D305" s="135">
        <v>0.2</v>
      </c>
      <c r="E305" s="135">
        <v>0.02</v>
      </c>
      <c r="F305" s="135">
        <v>10.050000000000001</v>
      </c>
      <c r="G305" s="135">
        <v>41.42</v>
      </c>
      <c r="H305" s="135"/>
      <c r="I305" s="135">
        <v>0.01</v>
      </c>
      <c r="J305" s="135">
        <v>0.1</v>
      </c>
      <c r="K305" s="135">
        <v>0.5</v>
      </c>
      <c r="L305" s="135"/>
      <c r="M305" s="135">
        <v>5.25</v>
      </c>
      <c r="N305" s="135">
        <v>8.24</v>
      </c>
      <c r="O305" s="135">
        <v>4.4000000000000004</v>
      </c>
      <c r="P305" s="135">
        <v>25.1</v>
      </c>
      <c r="Q305" s="135">
        <v>0.85</v>
      </c>
      <c r="R305" s="135"/>
      <c r="S305" s="135"/>
      <c r="T305" s="135"/>
    </row>
    <row r="306" spans="1:20" s="131" customFormat="1" x14ac:dyDescent="0.25">
      <c r="A306" s="133" t="s">
        <v>146</v>
      </c>
      <c r="B306" s="136" t="s">
        <v>41</v>
      </c>
      <c r="C306" s="133">
        <v>100</v>
      </c>
      <c r="D306" s="135">
        <v>0.4</v>
      </c>
      <c r="E306" s="135">
        <v>0.4</v>
      </c>
      <c r="F306" s="135">
        <v>9.8000000000000007</v>
      </c>
      <c r="G306" s="135">
        <v>47</v>
      </c>
      <c r="H306" s="135">
        <v>0.03</v>
      </c>
      <c r="I306" s="135">
        <v>0.02</v>
      </c>
      <c r="J306" s="135">
        <v>10</v>
      </c>
      <c r="K306" s="135">
        <v>5</v>
      </c>
      <c r="L306" s="135"/>
      <c r="M306" s="135">
        <v>16</v>
      </c>
      <c r="N306" s="135">
        <v>11</v>
      </c>
      <c r="O306" s="135">
        <v>9</v>
      </c>
      <c r="P306" s="135">
        <v>278</v>
      </c>
      <c r="Q306" s="135">
        <v>2.2000000000000002</v>
      </c>
      <c r="R306" s="135">
        <v>0.3</v>
      </c>
      <c r="S306" s="135">
        <v>2</v>
      </c>
      <c r="T306" s="135">
        <v>0.01</v>
      </c>
    </row>
    <row r="307" spans="1:20" s="131" customFormat="1" x14ac:dyDescent="0.25">
      <c r="A307" s="174" t="s">
        <v>193</v>
      </c>
      <c r="B307" s="174"/>
      <c r="C307" s="138">
        <f>SUM(C304:C306)</f>
        <v>375</v>
      </c>
      <c r="D307" s="139">
        <f t="shared" ref="D307:T307" si="38">SUM(D304:D306)</f>
        <v>10</v>
      </c>
      <c r="E307" s="139">
        <f t="shared" si="38"/>
        <v>9.65</v>
      </c>
      <c r="F307" s="139">
        <f t="shared" si="38"/>
        <v>47.69</v>
      </c>
      <c r="G307" s="139">
        <f t="shared" si="38"/>
        <v>321.39999999999998</v>
      </c>
      <c r="H307" s="139">
        <f t="shared" si="38"/>
        <v>0.11</v>
      </c>
      <c r="I307" s="139">
        <f t="shared" si="38"/>
        <v>0.16</v>
      </c>
      <c r="J307" s="139">
        <f t="shared" si="38"/>
        <v>10.29</v>
      </c>
      <c r="K307" s="139">
        <f t="shared" si="38"/>
        <v>37.979999999999997</v>
      </c>
      <c r="L307" s="139">
        <f t="shared" si="38"/>
        <v>0.15</v>
      </c>
      <c r="M307" s="139">
        <f t="shared" si="38"/>
        <v>81.69</v>
      </c>
      <c r="N307" s="139">
        <f t="shared" si="38"/>
        <v>126.94999999999999</v>
      </c>
      <c r="O307" s="139">
        <f t="shared" si="38"/>
        <v>26.62</v>
      </c>
      <c r="P307" s="139">
        <f t="shared" si="38"/>
        <v>393.02</v>
      </c>
      <c r="Q307" s="139">
        <f t="shared" si="38"/>
        <v>3.74</v>
      </c>
      <c r="R307" s="139">
        <f t="shared" si="38"/>
        <v>12.440000000000001</v>
      </c>
      <c r="S307" s="139">
        <f t="shared" si="38"/>
        <v>6.59</v>
      </c>
      <c r="T307" s="139">
        <f t="shared" si="38"/>
        <v>0.03</v>
      </c>
    </row>
    <row r="308" spans="1:20" s="131" customFormat="1" x14ac:dyDescent="0.25">
      <c r="A308" s="174" t="s">
        <v>38</v>
      </c>
      <c r="B308" s="174"/>
      <c r="C308" s="138">
        <f>C293+C302+C307</f>
        <v>1685</v>
      </c>
      <c r="D308" s="139">
        <f t="shared" ref="D308:T308" si="39">D293+D302+D307</f>
        <v>56.59</v>
      </c>
      <c r="E308" s="139">
        <f t="shared" si="39"/>
        <v>51.29</v>
      </c>
      <c r="F308" s="139">
        <f t="shared" si="39"/>
        <v>242.68</v>
      </c>
      <c r="G308" s="139">
        <f t="shared" si="39"/>
        <v>1678.1800000000003</v>
      </c>
      <c r="H308" s="139">
        <f t="shared" si="39"/>
        <v>0.87</v>
      </c>
      <c r="I308" s="139">
        <f t="shared" si="39"/>
        <v>1.18</v>
      </c>
      <c r="J308" s="139">
        <f t="shared" si="39"/>
        <v>146.68</v>
      </c>
      <c r="K308" s="139">
        <f t="shared" si="39"/>
        <v>1580.1799999999998</v>
      </c>
      <c r="L308" s="139">
        <f t="shared" si="39"/>
        <v>2.16</v>
      </c>
      <c r="M308" s="139">
        <f t="shared" si="39"/>
        <v>520.02</v>
      </c>
      <c r="N308" s="139">
        <f t="shared" si="39"/>
        <v>957.03</v>
      </c>
      <c r="O308" s="139">
        <f t="shared" si="39"/>
        <v>230.1</v>
      </c>
      <c r="P308" s="139">
        <f t="shared" si="39"/>
        <v>2261.69</v>
      </c>
      <c r="Q308" s="139">
        <f t="shared" si="39"/>
        <v>14.959999999999999</v>
      </c>
      <c r="R308" s="139">
        <f t="shared" si="39"/>
        <v>187.84000000000003</v>
      </c>
      <c r="S308" s="139">
        <f t="shared" si="39"/>
        <v>174.53</v>
      </c>
      <c r="T308" s="139">
        <f t="shared" si="39"/>
        <v>0.84000000000000008</v>
      </c>
    </row>
    <row r="309" spans="1:20" s="69" customFormat="1" x14ac:dyDescent="0.25">
      <c r="A309" s="193" t="s">
        <v>38</v>
      </c>
      <c r="B309" s="194"/>
      <c r="C309" s="67">
        <f>C308+C303+C294</f>
        <v>1685</v>
      </c>
      <c r="D309" s="68">
        <f t="shared" ref="D309:T309" si="40">D308+D303+D294</f>
        <v>56.59</v>
      </c>
      <c r="E309" s="68">
        <f t="shared" si="40"/>
        <v>51.29</v>
      </c>
      <c r="F309" s="68">
        <f t="shared" si="40"/>
        <v>242.68</v>
      </c>
      <c r="G309" s="68">
        <f t="shared" si="40"/>
        <v>1678.1800000000003</v>
      </c>
      <c r="H309" s="68">
        <f t="shared" si="40"/>
        <v>0.87</v>
      </c>
      <c r="I309" s="68">
        <f t="shared" si="40"/>
        <v>1.18</v>
      </c>
      <c r="J309" s="68">
        <f t="shared" si="40"/>
        <v>146.68</v>
      </c>
      <c r="K309" s="68">
        <f t="shared" si="40"/>
        <v>1580.1799999999998</v>
      </c>
      <c r="L309" s="68">
        <f t="shared" si="40"/>
        <v>2.16</v>
      </c>
      <c r="M309" s="68">
        <f t="shared" si="40"/>
        <v>520.02</v>
      </c>
      <c r="N309" s="68">
        <f t="shared" si="40"/>
        <v>957.03</v>
      </c>
      <c r="O309" s="68">
        <f t="shared" si="40"/>
        <v>230.1</v>
      </c>
      <c r="P309" s="68">
        <f t="shared" si="40"/>
        <v>2261.69</v>
      </c>
      <c r="Q309" s="68">
        <f t="shared" si="40"/>
        <v>14.959999999999999</v>
      </c>
      <c r="R309" s="68">
        <f t="shared" si="40"/>
        <v>187.84000000000003</v>
      </c>
      <c r="S309" s="68">
        <f t="shared" si="40"/>
        <v>174.53</v>
      </c>
      <c r="T309" s="68">
        <f t="shared" si="40"/>
        <v>0.84000000000000008</v>
      </c>
    </row>
  </sheetData>
  <mergeCells count="203">
    <mergeCell ref="A308:B308"/>
    <mergeCell ref="A309:B309"/>
    <mergeCell ref="A248:B248"/>
    <mergeCell ref="A279:B279"/>
    <mergeCell ref="C5:C6"/>
    <mergeCell ref="D5:F5"/>
    <mergeCell ref="G5:G6"/>
    <mergeCell ref="H5:L5"/>
    <mergeCell ref="M5:T5"/>
    <mergeCell ref="A8:T8"/>
    <mergeCell ref="A9:T9"/>
    <mergeCell ref="A10:T10"/>
    <mergeCell ref="A61:B61"/>
    <mergeCell ref="A40:T40"/>
    <mergeCell ref="A38:T38"/>
    <mergeCell ref="A39:T39"/>
    <mergeCell ref="A46:B46"/>
    <mergeCell ref="A47:T47"/>
    <mergeCell ref="A55:B55"/>
    <mergeCell ref="A56:T56"/>
    <mergeCell ref="A225:T225"/>
    <mergeCell ref="A101:T101"/>
    <mergeCell ref="A102:T102"/>
    <mergeCell ref="A158:B158"/>
    <mergeCell ref="A163:T163"/>
    <mergeCell ref="A164:T164"/>
    <mergeCell ref="A171:B171"/>
    <mergeCell ref="A172:T172"/>
    <mergeCell ref="A180:B180"/>
    <mergeCell ref="A181:T181"/>
    <mergeCell ref="A189:B189"/>
    <mergeCell ref="K124:T124"/>
    <mergeCell ref="A125:T125"/>
    <mergeCell ref="A126:B126"/>
    <mergeCell ref="A127:B127"/>
    <mergeCell ref="A157:T157"/>
    <mergeCell ref="A159:B159"/>
    <mergeCell ref="A26:T26"/>
    <mergeCell ref="A29:B29"/>
    <mergeCell ref="A30:B30"/>
    <mergeCell ref="K31:T31"/>
    <mergeCell ref="A70:T70"/>
    <mergeCell ref="A71:T71"/>
    <mergeCell ref="A5:A6"/>
    <mergeCell ref="B5:B6"/>
    <mergeCell ref="A32:T32"/>
    <mergeCell ref="A33:B33"/>
    <mergeCell ref="A34:B34"/>
    <mergeCell ref="A35:A36"/>
    <mergeCell ref="B35:B36"/>
    <mergeCell ref="C35:C36"/>
    <mergeCell ref="D35:F35"/>
    <mergeCell ref="G35:G36"/>
    <mergeCell ref="H35:L35"/>
    <mergeCell ref="M35:T35"/>
    <mergeCell ref="A60:B60"/>
    <mergeCell ref="K62:T62"/>
    <mergeCell ref="A63:T63"/>
    <mergeCell ref="A64:B64"/>
    <mergeCell ref="A66:A67"/>
    <mergeCell ref="B66:B67"/>
    <mergeCell ref="R1:T1"/>
    <mergeCell ref="F3:G3"/>
    <mergeCell ref="H3:M3"/>
    <mergeCell ref="F4:G4"/>
    <mergeCell ref="H4:M4"/>
    <mergeCell ref="A2:T2"/>
    <mergeCell ref="A16:B16"/>
    <mergeCell ref="A17:T17"/>
    <mergeCell ref="A25:B25"/>
    <mergeCell ref="A223:T223"/>
    <mergeCell ref="A224:T224"/>
    <mergeCell ref="A185:B185"/>
    <mergeCell ref="A160:A161"/>
    <mergeCell ref="B160:B161"/>
    <mergeCell ref="C160:C161"/>
    <mergeCell ref="D160:F160"/>
    <mergeCell ref="G160:G161"/>
    <mergeCell ref="H160:L160"/>
    <mergeCell ref="M160:T160"/>
    <mergeCell ref="A165:T165"/>
    <mergeCell ref="A184:B184"/>
    <mergeCell ref="A218:B218"/>
    <mergeCell ref="A219:B219"/>
    <mergeCell ref="A220:A221"/>
    <mergeCell ref="B220:B221"/>
    <mergeCell ref="C220:C221"/>
    <mergeCell ref="D220:F220"/>
    <mergeCell ref="G220:G221"/>
    <mergeCell ref="H220:L220"/>
    <mergeCell ref="M220:T220"/>
    <mergeCell ref="K186:T186"/>
    <mergeCell ref="A187:T187"/>
    <mergeCell ref="A188:B188"/>
    <mergeCell ref="C66:C67"/>
    <mergeCell ref="D66:F66"/>
    <mergeCell ref="G66:G67"/>
    <mergeCell ref="H66:L66"/>
    <mergeCell ref="M66:T66"/>
    <mergeCell ref="A69:T69"/>
    <mergeCell ref="A65:B65"/>
    <mergeCell ref="A77:B77"/>
    <mergeCell ref="A78:T78"/>
    <mergeCell ref="A86:B86"/>
    <mergeCell ref="A87:T87"/>
    <mergeCell ref="A91:B91"/>
    <mergeCell ref="K93:T93"/>
    <mergeCell ref="A94:T94"/>
    <mergeCell ref="A95:B95"/>
    <mergeCell ref="A97:A98"/>
    <mergeCell ref="B97:B98"/>
    <mergeCell ref="C97:C98"/>
    <mergeCell ref="D97:F97"/>
    <mergeCell ref="G97:G98"/>
    <mergeCell ref="H97:L97"/>
    <mergeCell ref="M97:T97"/>
    <mergeCell ref="A92:B92"/>
    <mergeCell ref="A96:B96"/>
    <mergeCell ref="A100:T100"/>
    <mergeCell ref="A108:B108"/>
    <mergeCell ref="A109:T109"/>
    <mergeCell ref="A140:B140"/>
    <mergeCell ref="A141:T141"/>
    <mergeCell ref="A149:B149"/>
    <mergeCell ref="A150:T150"/>
    <mergeCell ref="A155:B155"/>
    <mergeCell ref="K156:T156"/>
    <mergeCell ref="A133:T133"/>
    <mergeCell ref="A154:B154"/>
    <mergeCell ref="A128:A129"/>
    <mergeCell ref="B128:B129"/>
    <mergeCell ref="C128:C129"/>
    <mergeCell ref="D128:F128"/>
    <mergeCell ref="G128:G129"/>
    <mergeCell ref="H128:L128"/>
    <mergeCell ref="M128:T128"/>
    <mergeCell ref="A131:T131"/>
    <mergeCell ref="A132:T132"/>
    <mergeCell ref="A117:B117"/>
    <mergeCell ref="A118:T118"/>
    <mergeCell ref="A122:B122"/>
    <mergeCell ref="A123:B123"/>
    <mergeCell ref="A190:A191"/>
    <mergeCell ref="B190:B191"/>
    <mergeCell ref="C190:C191"/>
    <mergeCell ref="D190:F190"/>
    <mergeCell ref="G190:G191"/>
    <mergeCell ref="H190:L190"/>
    <mergeCell ref="M190:T190"/>
    <mergeCell ref="A193:T193"/>
    <mergeCell ref="A201:B201"/>
    <mergeCell ref="A202:T202"/>
    <mergeCell ref="A209:B209"/>
    <mergeCell ref="A210:T210"/>
    <mergeCell ref="A214:B214"/>
    <mergeCell ref="A215:B215"/>
    <mergeCell ref="K216:T216"/>
    <mergeCell ref="A217:T217"/>
    <mergeCell ref="A194:T194"/>
    <mergeCell ref="A195:T195"/>
    <mergeCell ref="A231:B231"/>
    <mergeCell ref="A232:T232"/>
    <mergeCell ref="A239:B239"/>
    <mergeCell ref="A240:T240"/>
    <mergeCell ref="A244:B244"/>
    <mergeCell ref="A245:B245"/>
    <mergeCell ref="K246:T246"/>
    <mergeCell ref="A247:T247"/>
    <mergeCell ref="A249:B249"/>
    <mergeCell ref="A250:A251"/>
    <mergeCell ref="B250:B251"/>
    <mergeCell ref="C250:C251"/>
    <mergeCell ref="D250:F250"/>
    <mergeCell ref="G250:G251"/>
    <mergeCell ref="H250:L250"/>
    <mergeCell ref="M250:T250"/>
    <mergeCell ref="A253:T253"/>
    <mergeCell ref="A254:T254"/>
    <mergeCell ref="A255:T255"/>
    <mergeCell ref="A261:B261"/>
    <mergeCell ref="A262:T262"/>
    <mergeCell ref="A270:B270"/>
    <mergeCell ref="A271:T271"/>
    <mergeCell ref="A275:B275"/>
    <mergeCell ref="A276:B276"/>
    <mergeCell ref="K277:T277"/>
    <mergeCell ref="A278:T278"/>
    <mergeCell ref="A307:B307"/>
    <mergeCell ref="A280:B280"/>
    <mergeCell ref="A281:A282"/>
    <mergeCell ref="B281:B282"/>
    <mergeCell ref="C281:C282"/>
    <mergeCell ref="D281:F281"/>
    <mergeCell ref="G281:G282"/>
    <mergeCell ref="H281:L281"/>
    <mergeCell ref="M281:T281"/>
    <mergeCell ref="A284:T284"/>
    <mergeCell ref="A285:T285"/>
    <mergeCell ref="A286:T286"/>
    <mergeCell ref="A293:B293"/>
    <mergeCell ref="A294:T294"/>
    <mergeCell ref="A302:B302"/>
    <mergeCell ref="A303:T30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9" manualBreakCount="9">
    <brk id="30" max="16383" man="1"/>
    <brk id="61" max="16383" man="1"/>
    <brk id="92" max="16383" man="1"/>
    <brk id="123" max="16383" man="1"/>
    <brk id="155" max="16383" man="1"/>
    <brk id="185" max="16383" man="1"/>
    <brk id="215" max="16383" man="1"/>
    <brk id="245" max="16383" man="1"/>
    <brk id="2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outlinePr summaryBelow="0" summaryRight="0"/>
  </sheetPr>
  <dimension ref="A1:W428"/>
  <sheetViews>
    <sheetView view="pageBreakPreview" zoomScale="60" zoomScaleNormal="100" workbookViewId="0">
      <selection activeCell="T10" sqref="T10"/>
    </sheetView>
  </sheetViews>
  <sheetFormatPr defaultColWidth="9.140625" defaultRowHeight="16.5" outlineLevelRow="1" x14ac:dyDescent="0.3"/>
  <cols>
    <col min="1" max="1" width="43.28515625" style="1" customWidth="1"/>
    <col min="2" max="2" width="7" style="1" bestFit="1" customWidth="1"/>
    <col min="3" max="3" width="8.42578125" style="1" bestFit="1" customWidth="1"/>
    <col min="4" max="4" width="8.42578125" style="1" customWidth="1"/>
    <col min="5" max="5" width="9.42578125" style="1" bestFit="1" customWidth="1"/>
    <col min="6" max="6" width="8.140625" style="1" bestFit="1" customWidth="1"/>
    <col min="7" max="8" width="10.28515625" style="1" customWidth="1"/>
    <col min="9" max="9" width="9.42578125" style="1" bestFit="1" customWidth="1"/>
    <col min="10" max="10" width="9.42578125" style="1" customWidth="1"/>
    <col min="11" max="11" width="8.140625" style="1" bestFit="1" customWidth="1"/>
    <col min="12" max="13" width="8.85546875" style="1" customWidth="1"/>
    <col min="14" max="15" width="8.42578125" style="1" bestFit="1" customWidth="1"/>
    <col min="16" max="16" width="8.28515625" style="1" customWidth="1"/>
    <col min="17" max="17" width="9" style="1" customWidth="1"/>
    <col min="18" max="18" width="10.7109375" style="1" customWidth="1"/>
    <col min="19" max="19" width="8.42578125" style="1" bestFit="1" customWidth="1"/>
    <col min="20" max="20" width="8.28515625" style="1" customWidth="1"/>
    <col min="21" max="21" width="9" style="1" customWidth="1"/>
    <col min="22" max="23" width="10.7109375" style="1" customWidth="1"/>
    <col min="24" max="16384" width="9.140625" style="1"/>
  </cols>
  <sheetData>
    <row r="1" spans="1:23" ht="16.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R1" s="33"/>
      <c r="V1" s="199" t="s">
        <v>52</v>
      </c>
      <c r="W1" s="199"/>
    </row>
    <row r="2" spans="1:23" ht="34.5" customHeight="1" x14ac:dyDescent="0.3">
      <c r="A2" s="198" t="s">
        <v>406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</row>
    <row r="3" spans="1:23" x14ac:dyDescent="0.3">
      <c r="A3" s="9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S3" s="3"/>
    </row>
    <row r="4" spans="1:23" x14ac:dyDescent="0.3">
      <c r="A4" s="9" t="s">
        <v>49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S4" s="10"/>
    </row>
    <row r="5" spans="1:23" ht="16.5" customHeight="1" outlineLevel="1" x14ac:dyDescent="0.3">
      <c r="A5" s="211"/>
      <c r="B5" s="211" t="s">
        <v>20</v>
      </c>
      <c r="C5" s="211" t="s">
        <v>21</v>
      </c>
      <c r="D5" s="211"/>
      <c r="E5" s="211"/>
      <c r="F5" s="211"/>
      <c r="G5" s="211" t="s">
        <v>22</v>
      </c>
      <c r="H5" s="206" t="s">
        <v>135</v>
      </c>
      <c r="I5" s="211" t="s">
        <v>23</v>
      </c>
      <c r="J5" s="211"/>
      <c r="K5" s="211"/>
      <c r="L5" s="211"/>
      <c r="M5" s="211"/>
      <c r="N5" s="211"/>
      <c r="O5" s="208" t="s">
        <v>24</v>
      </c>
      <c r="P5" s="209"/>
      <c r="Q5" s="209"/>
      <c r="R5" s="209"/>
      <c r="S5" s="209"/>
      <c r="T5" s="209"/>
      <c r="U5" s="209"/>
      <c r="V5" s="210"/>
      <c r="W5" s="206" t="s">
        <v>142</v>
      </c>
    </row>
    <row r="6" spans="1:23" outlineLevel="1" x14ac:dyDescent="0.3">
      <c r="A6" s="211"/>
      <c r="B6" s="211"/>
      <c r="C6" s="34" t="s">
        <v>25</v>
      </c>
      <c r="D6" s="34" t="s">
        <v>134</v>
      </c>
      <c r="E6" s="34" t="s">
        <v>26</v>
      </c>
      <c r="F6" s="34" t="s">
        <v>27</v>
      </c>
      <c r="G6" s="211"/>
      <c r="H6" s="207"/>
      <c r="I6" s="34" t="s">
        <v>28</v>
      </c>
      <c r="J6" s="34" t="s">
        <v>136</v>
      </c>
      <c r="K6" s="34" t="s">
        <v>29</v>
      </c>
      <c r="L6" s="34" t="s">
        <v>30</v>
      </c>
      <c r="M6" s="34" t="s">
        <v>137</v>
      </c>
      <c r="N6" s="34" t="s">
        <v>31</v>
      </c>
      <c r="O6" s="34" t="s">
        <v>32</v>
      </c>
      <c r="P6" s="34" t="s">
        <v>33</v>
      </c>
      <c r="Q6" s="34" t="s">
        <v>34</v>
      </c>
      <c r="R6" s="34" t="s">
        <v>35</v>
      </c>
      <c r="S6" s="34" t="s">
        <v>138</v>
      </c>
      <c r="T6" s="34" t="s">
        <v>139</v>
      </c>
      <c r="U6" s="34" t="s">
        <v>140</v>
      </c>
      <c r="V6" s="34" t="s">
        <v>141</v>
      </c>
      <c r="W6" s="207"/>
    </row>
    <row r="7" spans="1:23" outlineLevel="1" x14ac:dyDescent="0.3">
      <c r="A7" s="35" t="s">
        <v>129</v>
      </c>
      <c r="B7" s="53">
        <v>543</v>
      </c>
      <c r="C7" s="52">
        <v>22.16</v>
      </c>
      <c r="D7" s="52">
        <v>14.54</v>
      </c>
      <c r="E7" s="52">
        <v>18.170000000000002</v>
      </c>
      <c r="F7" s="52">
        <v>76.55</v>
      </c>
      <c r="G7" s="52">
        <v>565.23</v>
      </c>
      <c r="H7" s="52">
        <v>106.63</v>
      </c>
      <c r="I7" s="52">
        <v>0.26</v>
      </c>
      <c r="J7" s="52">
        <v>0.44</v>
      </c>
      <c r="K7" s="52">
        <v>23.71</v>
      </c>
      <c r="L7" s="52">
        <v>347.14</v>
      </c>
      <c r="M7" s="52">
        <v>0.51</v>
      </c>
      <c r="N7" s="52">
        <v>2.06</v>
      </c>
      <c r="O7" s="52">
        <v>251.27</v>
      </c>
      <c r="P7" s="52">
        <v>343.76</v>
      </c>
      <c r="Q7" s="52">
        <v>72.86</v>
      </c>
      <c r="R7" s="52">
        <v>5.55</v>
      </c>
      <c r="S7" s="36">
        <v>760.31</v>
      </c>
      <c r="T7" s="36">
        <v>18.670000000000002</v>
      </c>
      <c r="U7" s="36">
        <v>20.79</v>
      </c>
      <c r="V7" s="36">
        <v>0.09</v>
      </c>
      <c r="W7" s="36">
        <v>0.13</v>
      </c>
    </row>
    <row r="8" spans="1:23" outlineLevel="1" x14ac:dyDescent="0.3">
      <c r="A8" s="35" t="s">
        <v>50</v>
      </c>
      <c r="B8" s="54"/>
      <c r="C8" s="41">
        <f>C7/C18</f>
        <v>0.28779220779220782</v>
      </c>
      <c r="D8" s="42">
        <f>D7/C7</f>
        <v>0.65613718411552346</v>
      </c>
      <c r="E8" s="41">
        <f t="shared" ref="E8:G8" si="0">E7/E18</f>
        <v>0.23</v>
      </c>
      <c r="F8" s="41">
        <f t="shared" si="0"/>
        <v>0.22850746268656716</v>
      </c>
      <c r="G8" s="41">
        <f t="shared" si="0"/>
        <v>0.24052340425531915</v>
      </c>
      <c r="H8" s="41">
        <f>H7/H18</f>
        <v>0.35543333333333332</v>
      </c>
      <c r="I8" s="41">
        <f t="shared" ref="I8:R8" si="1">I7/I18</f>
        <v>0.21666666666666667</v>
      </c>
      <c r="J8" s="41">
        <f t="shared" si="1"/>
        <v>0.31428571428571433</v>
      </c>
      <c r="K8" s="41">
        <f t="shared" si="1"/>
        <v>0.39516666666666667</v>
      </c>
      <c r="L8" s="41">
        <f t="shared" si="1"/>
        <v>0.4959142857142857</v>
      </c>
      <c r="M8" s="41">
        <f t="shared" si="1"/>
        <v>5.1000000000000004E-2</v>
      </c>
      <c r="N8" s="41">
        <f t="shared" si="1"/>
        <v>0.20600000000000002</v>
      </c>
      <c r="O8" s="41">
        <f t="shared" si="1"/>
        <v>0.22842727272727273</v>
      </c>
      <c r="P8" s="41">
        <f t="shared" si="1"/>
        <v>0.3125090909090909</v>
      </c>
      <c r="Q8" s="41">
        <f t="shared" si="1"/>
        <v>0.29143999999999998</v>
      </c>
      <c r="R8" s="41">
        <f t="shared" si="1"/>
        <v>0.46249999999999997</v>
      </c>
      <c r="S8" s="41">
        <f>S7/S18</f>
        <v>0.69119090909090908</v>
      </c>
      <c r="T8" s="41">
        <f>T7/T18</f>
        <v>0.1867</v>
      </c>
      <c r="U8" s="41">
        <f>U7/U18</f>
        <v>0.69299999999999995</v>
      </c>
      <c r="V8" s="41">
        <f>V7/V18</f>
        <v>0.03</v>
      </c>
      <c r="W8" s="41">
        <f>W7/W18</f>
        <v>0.13</v>
      </c>
    </row>
    <row r="9" spans="1:23" outlineLevel="1" x14ac:dyDescent="0.3">
      <c r="A9" s="203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5"/>
    </row>
    <row r="10" spans="1:23" outlineLevel="1" x14ac:dyDescent="0.3">
      <c r="A10" s="35" t="s">
        <v>130</v>
      </c>
      <c r="B10" s="57">
        <v>795</v>
      </c>
      <c r="C10" s="55">
        <v>34.119999999999997</v>
      </c>
      <c r="D10" s="55">
        <v>20.71</v>
      </c>
      <c r="E10" s="55">
        <v>25.26</v>
      </c>
      <c r="F10" s="55">
        <v>104.89</v>
      </c>
      <c r="G10" s="55">
        <v>790.99</v>
      </c>
      <c r="H10" s="55">
        <v>87.75</v>
      </c>
      <c r="I10" s="55">
        <v>0.5</v>
      </c>
      <c r="J10" s="55">
        <v>0.5</v>
      </c>
      <c r="K10" s="55">
        <v>65.37</v>
      </c>
      <c r="L10" s="56">
        <v>870.4</v>
      </c>
      <c r="M10" s="56">
        <v>0.28000000000000003</v>
      </c>
      <c r="N10" s="55">
        <v>6.85</v>
      </c>
      <c r="O10" s="55">
        <v>151.21</v>
      </c>
      <c r="P10" s="55">
        <v>498.87</v>
      </c>
      <c r="Q10" s="55">
        <v>139.82</v>
      </c>
      <c r="R10" s="55">
        <v>7.63</v>
      </c>
      <c r="S10" s="36">
        <v>1507.63</v>
      </c>
      <c r="T10" s="36">
        <v>52.71</v>
      </c>
      <c r="U10" s="36">
        <v>37.14</v>
      </c>
      <c r="V10" s="36">
        <v>0.31</v>
      </c>
      <c r="W10" s="36">
        <v>0.27</v>
      </c>
    </row>
    <row r="11" spans="1:23" outlineLevel="1" x14ac:dyDescent="0.3">
      <c r="A11" s="35" t="s">
        <v>50</v>
      </c>
      <c r="B11" s="58"/>
      <c r="C11" s="41">
        <f>C10/C18</f>
        <v>0.44311688311688308</v>
      </c>
      <c r="D11" s="42">
        <f>D10/C10</f>
        <v>0.60697538100820636</v>
      </c>
      <c r="E11" s="41">
        <f t="shared" ref="E11:R11" si="2">E10/E18</f>
        <v>0.319746835443038</v>
      </c>
      <c r="F11" s="41">
        <f t="shared" si="2"/>
        <v>0.31310447761194032</v>
      </c>
      <c r="G11" s="41">
        <f t="shared" si="2"/>
        <v>0.33659148936170213</v>
      </c>
      <c r="H11" s="41">
        <f t="shared" si="2"/>
        <v>0.29249999999999998</v>
      </c>
      <c r="I11" s="41">
        <f t="shared" si="2"/>
        <v>0.41666666666666669</v>
      </c>
      <c r="J11" s="41">
        <f t="shared" si="2"/>
        <v>0.35714285714285715</v>
      </c>
      <c r="K11" s="41">
        <f t="shared" si="2"/>
        <v>1.0895000000000001</v>
      </c>
      <c r="L11" s="41">
        <f t="shared" si="2"/>
        <v>1.2434285714285713</v>
      </c>
      <c r="M11" s="41">
        <f t="shared" si="2"/>
        <v>2.8000000000000004E-2</v>
      </c>
      <c r="N11" s="41">
        <f t="shared" si="2"/>
        <v>0.68499999999999994</v>
      </c>
      <c r="O11" s="41">
        <f t="shared" si="2"/>
        <v>0.13746363636363637</v>
      </c>
      <c r="P11" s="41">
        <f t="shared" si="2"/>
        <v>0.45351818181818182</v>
      </c>
      <c r="Q11" s="41">
        <f t="shared" si="2"/>
        <v>0.55928</v>
      </c>
      <c r="R11" s="41">
        <f t="shared" si="2"/>
        <v>0.63583333333333336</v>
      </c>
      <c r="S11" s="41">
        <f>S10/S18</f>
        <v>1.3705727272727273</v>
      </c>
      <c r="T11" s="41">
        <f>T10/T18</f>
        <v>0.52710000000000001</v>
      </c>
      <c r="U11" s="41">
        <f>U10/U18</f>
        <v>1.238</v>
      </c>
      <c r="V11" s="41">
        <f>V10/V18</f>
        <v>0.10333333333333333</v>
      </c>
      <c r="W11" s="41">
        <f>W10/W18</f>
        <v>0.27</v>
      </c>
    </row>
    <row r="12" spans="1:23" outlineLevel="1" x14ac:dyDescent="0.3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2"/>
    </row>
    <row r="13" spans="1:23" outlineLevel="1" x14ac:dyDescent="0.3">
      <c r="A13" s="35" t="s">
        <v>192</v>
      </c>
      <c r="B13" s="60">
        <v>363</v>
      </c>
      <c r="C13" s="59">
        <v>11.32</v>
      </c>
      <c r="D13" s="59">
        <v>7.9</v>
      </c>
      <c r="E13" s="59">
        <v>9.7799999999999994</v>
      </c>
      <c r="F13" s="59">
        <v>40.78</v>
      </c>
      <c r="G13" s="59">
        <v>302.74</v>
      </c>
      <c r="H13" s="59">
        <v>37.22</v>
      </c>
      <c r="I13" s="59">
        <v>0.12</v>
      </c>
      <c r="J13" s="59">
        <v>0.3</v>
      </c>
      <c r="K13" s="59">
        <v>9.31</v>
      </c>
      <c r="L13" s="59">
        <v>64.790000000000006</v>
      </c>
      <c r="M13" s="59">
        <v>0.2</v>
      </c>
      <c r="N13" s="59">
        <v>1.27</v>
      </c>
      <c r="O13" s="59">
        <v>172.79</v>
      </c>
      <c r="P13" s="59">
        <v>188.03</v>
      </c>
      <c r="Q13" s="59">
        <v>36.49</v>
      </c>
      <c r="R13" s="59">
        <v>3.09</v>
      </c>
      <c r="S13" s="36">
        <v>431.64</v>
      </c>
      <c r="T13" s="36">
        <v>12.85</v>
      </c>
      <c r="U13" s="36">
        <v>11.21</v>
      </c>
      <c r="V13" s="36">
        <v>0.04</v>
      </c>
      <c r="W13" s="36">
        <v>7.0000000000000007E-2</v>
      </c>
    </row>
    <row r="14" spans="1:23" outlineLevel="1" x14ac:dyDescent="0.3">
      <c r="A14" s="35" t="s">
        <v>50</v>
      </c>
      <c r="B14" s="61"/>
      <c r="C14" s="41">
        <f t="shared" ref="C14" si="3">C13/C18</f>
        <v>0.14701298701298701</v>
      </c>
      <c r="D14" s="42">
        <f>D13/C13</f>
        <v>0.69787985865724378</v>
      </c>
      <c r="E14" s="41">
        <f t="shared" ref="E14:R14" si="4">E13/E18</f>
        <v>0.12379746835443037</v>
      </c>
      <c r="F14" s="41">
        <f t="shared" si="4"/>
        <v>0.12173134328358209</v>
      </c>
      <c r="G14" s="41">
        <f t="shared" si="4"/>
        <v>0.12882553191489363</v>
      </c>
      <c r="H14" s="41">
        <f t="shared" si="4"/>
        <v>0.12406666666666666</v>
      </c>
      <c r="I14" s="41">
        <f t="shared" si="4"/>
        <v>0.1</v>
      </c>
      <c r="J14" s="41">
        <f t="shared" si="4"/>
        <v>0.2142857142857143</v>
      </c>
      <c r="K14" s="41">
        <f t="shared" si="4"/>
        <v>0.15516666666666667</v>
      </c>
      <c r="L14" s="41">
        <f t="shared" si="4"/>
        <v>9.2557142857142866E-2</v>
      </c>
      <c r="M14" s="41">
        <f t="shared" si="4"/>
        <v>0.02</v>
      </c>
      <c r="N14" s="41">
        <f t="shared" si="4"/>
        <v>0.127</v>
      </c>
      <c r="O14" s="41">
        <f t="shared" si="4"/>
        <v>0.15708181818181818</v>
      </c>
      <c r="P14" s="41">
        <f t="shared" si="4"/>
        <v>0.17093636363636364</v>
      </c>
      <c r="Q14" s="41">
        <f t="shared" si="4"/>
        <v>0.14596000000000001</v>
      </c>
      <c r="R14" s="41">
        <f t="shared" si="4"/>
        <v>0.25750000000000001</v>
      </c>
      <c r="S14" s="41">
        <f t="shared" ref="S14:W14" si="5">S13/S18</f>
        <v>0.39239999999999997</v>
      </c>
      <c r="T14" s="41">
        <f t="shared" si="5"/>
        <v>0.1285</v>
      </c>
      <c r="U14" s="41">
        <f t="shared" si="5"/>
        <v>0.3736666666666667</v>
      </c>
      <c r="V14" s="41">
        <f t="shared" si="5"/>
        <v>1.3333333333333334E-2</v>
      </c>
      <c r="W14" s="41">
        <f t="shared" si="5"/>
        <v>7.0000000000000007E-2</v>
      </c>
    </row>
    <row r="15" spans="1:23" outlineLevel="1" x14ac:dyDescent="0.3">
      <c r="A15" s="195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7"/>
    </row>
    <row r="16" spans="1:23" outlineLevel="1" x14ac:dyDescent="0.3">
      <c r="A16" s="35" t="s">
        <v>131</v>
      </c>
      <c r="B16" s="62">
        <f>B7+B10+B13</f>
        <v>1701</v>
      </c>
      <c r="C16" s="36">
        <f t="shared" ref="C16:R16" si="6">C10+C7+C13</f>
        <v>67.599999999999994</v>
      </c>
      <c r="D16" s="36">
        <f t="shared" si="6"/>
        <v>43.15</v>
      </c>
      <c r="E16" s="36">
        <f t="shared" si="6"/>
        <v>53.210000000000008</v>
      </c>
      <c r="F16" s="36">
        <f t="shared" si="6"/>
        <v>222.22</v>
      </c>
      <c r="G16" s="36">
        <f t="shared" si="6"/>
        <v>1658.96</v>
      </c>
      <c r="H16" s="36">
        <f t="shared" si="6"/>
        <v>231.6</v>
      </c>
      <c r="I16" s="36">
        <f t="shared" si="6"/>
        <v>0.88</v>
      </c>
      <c r="J16" s="36">
        <f t="shared" si="6"/>
        <v>1.24</v>
      </c>
      <c r="K16" s="36">
        <f t="shared" si="6"/>
        <v>98.390000000000015</v>
      </c>
      <c r="L16" s="36">
        <f t="shared" si="6"/>
        <v>1282.33</v>
      </c>
      <c r="M16" s="36">
        <f t="shared" si="6"/>
        <v>0.99</v>
      </c>
      <c r="N16" s="36">
        <f t="shared" si="6"/>
        <v>10.18</v>
      </c>
      <c r="O16" s="36">
        <f t="shared" si="6"/>
        <v>575.27</v>
      </c>
      <c r="P16" s="36">
        <f t="shared" si="6"/>
        <v>1030.6600000000001</v>
      </c>
      <c r="Q16" s="36">
        <f t="shared" si="6"/>
        <v>249.17000000000002</v>
      </c>
      <c r="R16" s="36">
        <f t="shared" si="6"/>
        <v>16.27</v>
      </c>
      <c r="S16" s="36">
        <f t="shared" ref="S16:V16" si="7">S10+S7+S13</f>
        <v>2699.58</v>
      </c>
      <c r="T16" s="36">
        <f t="shared" si="7"/>
        <v>84.22999999999999</v>
      </c>
      <c r="U16" s="36">
        <f t="shared" si="7"/>
        <v>69.14</v>
      </c>
      <c r="V16" s="36">
        <f t="shared" si="7"/>
        <v>0.44</v>
      </c>
      <c r="W16" s="36">
        <f>W10+W7+W13</f>
        <v>0.47000000000000003</v>
      </c>
    </row>
    <row r="17" spans="1:23" outlineLevel="1" x14ac:dyDescent="0.3">
      <c r="A17" s="35" t="s">
        <v>50</v>
      </c>
      <c r="B17" s="63"/>
      <c r="C17" s="41">
        <f>C16/C18</f>
        <v>0.87792207792207788</v>
      </c>
      <c r="D17" s="42">
        <f>D16/C16</f>
        <v>0.63831360946745563</v>
      </c>
      <c r="E17" s="41">
        <f t="shared" ref="E17:R17" si="8">E16/E18</f>
        <v>0.67354430379746844</v>
      </c>
      <c r="F17" s="41">
        <f t="shared" si="8"/>
        <v>0.66334328358208949</v>
      </c>
      <c r="G17" s="41">
        <f t="shared" si="8"/>
        <v>0.70594042553191494</v>
      </c>
      <c r="H17" s="41">
        <f t="shared" si="8"/>
        <v>0.77200000000000002</v>
      </c>
      <c r="I17" s="41">
        <f t="shared" si="8"/>
        <v>0.73333333333333339</v>
      </c>
      <c r="J17" s="41">
        <f t="shared" si="8"/>
        <v>0.88571428571428579</v>
      </c>
      <c r="K17" s="41">
        <f t="shared" si="8"/>
        <v>1.6398333333333335</v>
      </c>
      <c r="L17" s="41">
        <f t="shared" si="8"/>
        <v>1.8318999999999999</v>
      </c>
      <c r="M17" s="41">
        <f t="shared" si="8"/>
        <v>9.9000000000000005E-2</v>
      </c>
      <c r="N17" s="41">
        <f t="shared" si="8"/>
        <v>1.018</v>
      </c>
      <c r="O17" s="41">
        <f t="shared" si="8"/>
        <v>0.52297272727272726</v>
      </c>
      <c r="P17" s="41">
        <f t="shared" si="8"/>
        <v>0.93696363636363644</v>
      </c>
      <c r="Q17" s="41">
        <f t="shared" si="8"/>
        <v>0.99668000000000001</v>
      </c>
      <c r="R17" s="41">
        <f t="shared" si="8"/>
        <v>1.3558333333333332</v>
      </c>
      <c r="S17" s="41">
        <f>S16/S18</f>
        <v>2.4541636363636363</v>
      </c>
      <c r="T17" s="41">
        <f>T16/T18</f>
        <v>0.84229999999999994</v>
      </c>
      <c r="U17" s="41">
        <f>U16/U18</f>
        <v>2.3046666666666669</v>
      </c>
      <c r="V17" s="41">
        <f>V16/V18</f>
        <v>0.14666666666666667</v>
      </c>
      <c r="W17" s="41">
        <f>W16/W18</f>
        <v>0.47000000000000003</v>
      </c>
    </row>
    <row r="18" spans="1:23" ht="49.5" outlineLevel="1" x14ac:dyDescent="0.3">
      <c r="A18" s="35" t="s">
        <v>51</v>
      </c>
      <c r="B18" s="32"/>
      <c r="C18" s="37">
        <v>77</v>
      </c>
      <c r="D18" s="39" t="s">
        <v>143</v>
      </c>
      <c r="E18" s="37">
        <v>79</v>
      </c>
      <c r="F18" s="37">
        <v>335</v>
      </c>
      <c r="G18" s="38">
        <v>2350</v>
      </c>
      <c r="H18" s="38">
        <v>300</v>
      </c>
      <c r="I18" s="40">
        <v>1.2</v>
      </c>
      <c r="J18" s="40">
        <v>1.4</v>
      </c>
      <c r="K18" s="37">
        <v>60</v>
      </c>
      <c r="L18" s="37">
        <v>700</v>
      </c>
      <c r="M18" s="37">
        <v>10</v>
      </c>
      <c r="N18" s="37">
        <v>10</v>
      </c>
      <c r="O18" s="38">
        <v>1100</v>
      </c>
      <c r="P18" s="38">
        <v>1100</v>
      </c>
      <c r="Q18" s="37">
        <v>250</v>
      </c>
      <c r="R18" s="37">
        <v>12</v>
      </c>
      <c r="S18" s="38">
        <v>1100</v>
      </c>
      <c r="T18" s="38">
        <v>100</v>
      </c>
      <c r="U18" s="37">
        <v>30</v>
      </c>
      <c r="V18" s="37">
        <v>3</v>
      </c>
      <c r="W18" s="40">
        <v>1</v>
      </c>
    </row>
    <row r="19" spans="1:23" outlineLevel="1" x14ac:dyDescent="0.3"/>
    <row r="20" spans="1:23" outlineLevel="1" x14ac:dyDescent="0.3"/>
    <row r="21" spans="1:23" outlineLevel="1" x14ac:dyDescent="0.3"/>
    <row r="22" spans="1:23" outlineLevel="1" x14ac:dyDescent="0.3"/>
    <row r="23" spans="1:23" outlineLevel="1" x14ac:dyDescent="0.3"/>
    <row r="24" spans="1:23" outlineLevel="1" x14ac:dyDescent="0.3"/>
    <row r="25" spans="1:23" outlineLevel="1" x14ac:dyDescent="0.3"/>
    <row r="26" spans="1:23" outlineLevel="1" x14ac:dyDescent="0.3"/>
    <row r="27" spans="1:23" outlineLevel="1" x14ac:dyDescent="0.3"/>
    <row r="28" spans="1:23" outlineLevel="1" x14ac:dyDescent="0.3"/>
    <row r="29" spans="1:23" outlineLevel="1" x14ac:dyDescent="0.3"/>
    <row r="30" spans="1:23" outlineLevel="1" x14ac:dyDescent="0.3"/>
    <row r="31" spans="1:23" outlineLevel="1" x14ac:dyDescent="0.3"/>
    <row r="32" spans="1:23" outlineLevel="1" x14ac:dyDescent="0.3"/>
    <row r="33" outlineLevel="1" x14ac:dyDescent="0.3"/>
    <row r="34" outlineLevel="1" x14ac:dyDescent="0.3"/>
    <row r="35" outlineLevel="1" x14ac:dyDescent="0.3"/>
    <row r="36" outlineLevel="1" x14ac:dyDescent="0.3"/>
    <row r="37" outlineLevel="1" x14ac:dyDescent="0.3"/>
    <row r="38" outlineLevel="1" x14ac:dyDescent="0.3"/>
    <row r="39" outlineLevel="1" x14ac:dyDescent="0.3"/>
    <row r="40" outlineLevel="1" x14ac:dyDescent="0.3"/>
    <row r="41" outlineLevel="1" x14ac:dyDescent="0.3"/>
    <row r="42" outlineLevel="1" x14ac:dyDescent="0.3"/>
    <row r="43" outlineLevel="1" x14ac:dyDescent="0.3"/>
    <row r="44" outlineLevel="1" x14ac:dyDescent="0.3"/>
    <row r="45" outlineLevel="1" x14ac:dyDescent="0.3"/>
    <row r="46" outlineLevel="1" x14ac:dyDescent="0.3"/>
    <row r="47" outlineLevel="1" x14ac:dyDescent="0.3"/>
    <row r="48" outlineLevel="1" x14ac:dyDescent="0.3"/>
    <row r="49" outlineLevel="1" x14ac:dyDescent="0.3"/>
    <row r="50" outlineLevel="1" x14ac:dyDescent="0.3"/>
    <row r="51" outlineLevel="1" x14ac:dyDescent="0.3"/>
    <row r="52" outlineLevel="1" x14ac:dyDescent="0.3"/>
    <row r="53" outlineLevel="1" x14ac:dyDescent="0.3"/>
    <row r="54" outlineLevel="1" x14ac:dyDescent="0.3"/>
    <row r="55" outlineLevel="1" x14ac:dyDescent="0.3"/>
    <row r="56" outlineLevel="1" x14ac:dyDescent="0.3"/>
    <row r="57" outlineLevel="1" x14ac:dyDescent="0.3"/>
    <row r="58" ht="12.75" customHeight="1" outlineLevel="1" x14ac:dyDescent="0.3"/>
    <row r="59" ht="12.75" customHeight="1" outlineLevel="1" x14ac:dyDescent="0.3"/>
    <row r="60" outlineLevel="1" x14ac:dyDescent="0.3"/>
    <row r="61" outlineLevel="1" x14ac:dyDescent="0.3"/>
    <row r="62" outlineLevel="1" x14ac:dyDescent="0.3"/>
    <row r="63" outlineLevel="1" x14ac:dyDescent="0.3"/>
    <row r="64" outlineLevel="1" x14ac:dyDescent="0.3"/>
    <row r="65" outlineLevel="1" x14ac:dyDescent="0.3"/>
    <row r="66" outlineLevel="1" x14ac:dyDescent="0.3"/>
    <row r="67" outlineLevel="1" x14ac:dyDescent="0.3"/>
    <row r="68" outlineLevel="1" x14ac:dyDescent="0.3"/>
    <row r="69" outlineLevel="1" x14ac:dyDescent="0.3"/>
    <row r="70" outlineLevel="1" x14ac:dyDescent="0.3"/>
    <row r="71" outlineLevel="1" x14ac:dyDescent="0.3"/>
    <row r="72" outlineLevel="1" x14ac:dyDescent="0.3"/>
    <row r="73" outlineLevel="1" x14ac:dyDescent="0.3"/>
    <row r="74" outlineLevel="1" x14ac:dyDescent="0.3"/>
    <row r="75" outlineLevel="1" x14ac:dyDescent="0.3"/>
    <row r="76" outlineLevel="1" x14ac:dyDescent="0.3"/>
    <row r="77" outlineLevel="1" x14ac:dyDescent="0.3"/>
    <row r="78" outlineLevel="1" x14ac:dyDescent="0.3"/>
    <row r="79" outlineLevel="1" x14ac:dyDescent="0.3"/>
    <row r="80" outlineLevel="1" x14ac:dyDescent="0.3"/>
    <row r="81" outlineLevel="1" x14ac:dyDescent="0.3"/>
    <row r="82" outlineLevel="1" x14ac:dyDescent="0.3"/>
    <row r="83" outlineLevel="1" x14ac:dyDescent="0.3"/>
    <row r="84" outlineLevel="1" x14ac:dyDescent="0.3"/>
    <row r="85" outlineLevel="1" x14ac:dyDescent="0.3"/>
    <row r="86" outlineLevel="1" x14ac:dyDescent="0.3"/>
    <row r="87" outlineLevel="1" x14ac:dyDescent="0.3"/>
    <row r="88" outlineLevel="1" x14ac:dyDescent="0.3"/>
    <row r="89" outlineLevel="1" x14ac:dyDescent="0.3"/>
    <row r="90" outlineLevel="1" x14ac:dyDescent="0.3"/>
    <row r="91" outlineLevel="1" x14ac:dyDescent="0.3"/>
    <row r="92" outlineLevel="1" x14ac:dyDescent="0.3"/>
    <row r="93" outlineLevel="1" x14ac:dyDescent="0.3"/>
    <row r="94" outlineLevel="1" x14ac:dyDescent="0.3"/>
    <row r="95" outlineLevel="1" x14ac:dyDescent="0.3"/>
    <row r="96" outlineLevel="1" x14ac:dyDescent="0.3"/>
    <row r="97" outlineLevel="1" x14ac:dyDescent="0.3"/>
    <row r="98" ht="12.75" customHeight="1" outlineLevel="1" x14ac:dyDescent="0.3"/>
    <row r="99" ht="12.75" customHeight="1" outlineLevel="1" x14ac:dyDescent="0.3"/>
    <row r="100" outlineLevel="1" x14ac:dyDescent="0.3"/>
    <row r="101" outlineLevel="1" x14ac:dyDescent="0.3"/>
    <row r="102" outlineLevel="1" x14ac:dyDescent="0.3"/>
    <row r="103" outlineLevel="1" x14ac:dyDescent="0.3"/>
    <row r="104" outlineLevel="1" x14ac:dyDescent="0.3"/>
    <row r="105" outlineLevel="1" x14ac:dyDescent="0.3"/>
    <row r="106" outlineLevel="1" x14ac:dyDescent="0.3"/>
    <row r="107" outlineLevel="1" x14ac:dyDescent="0.3"/>
    <row r="108" outlineLevel="1" x14ac:dyDescent="0.3"/>
    <row r="109" outlineLevel="1" x14ac:dyDescent="0.3"/>
    <row r="110" outlineLevel="1" x14ac:dyDescent="0.3"/>
    <row r="111" outlineLevel="1" x14ac:dyDescent="0.3"/>
    <row r="112" outlineLevel="1" x14ac:dyDescent="0.3"/>
    <row r="113" outlineLevel="1" x14ac:dyDescent="0.3"/>
    <row r="114" outlineLevel="1" x14ac:dyDescent="0.3"/>
    <row r="115" outlineLevel="1" x14ac:dyDescent="0.3"/>
    <row r="116" outlineLevel="1" x14ac:dyDescent="0.3"/>
    <row r="117" outlineLevel="1" x14ac:dyDescent="0.3"/>
    <row r="118" outlineLevel="1" x14ac:dyDescent="0.3"/>
    <row r="119" outlineLevel="1" x14ac:dyDescent="0.3"/>
    <row r="120" outlineLevel="1" x14ac:dyDescent="0.3"/>
    <row r="121" outlineLevel="1" x14ac:dyDescent="0.3"/>
    <row r="122" outlineLevel="1" x14ac:dyDescent="0.3"/>
    <row r="123" outlineLevel="1" x14ac:dyDescent="0.3"/>
    <row r="124" outlineLevel="1" x14ac:dyDescent="0.3"/>
    <row r="125" outlineLevel="1" x14ac:dyDescent="0.3"/>
    <row r="126" outlineLevel="1" x14ac:dyDescent="0.3"/>
    <row r="127" outlineLevel="1" x14ac:dyDescent="0.3"/>
    <row r="128" outlineLevel="1" x14ac:dyDescent="0.3"/>
    <row r="129" outlineLevel="1" x14ac:dyDescent="0.3"/>
    <row r="130" outlineLevel="1" x14ac:dyDescent="0.3"/>
    <row r="131" outlineLevel="1" x14ac:dyDescent="0.3"/>
    <row r="132" outlineLevel="1" x14ac:dyDescent="0.3"/>
    <row r="133" outlineLevel="1" x14ac:dyDescent="0.3"/>
    <row r="134" outlineLevel="1" x14ac:dyDescent="0.3"/>
    <row r="135" outlineLevel="1" x14ac:dyDescent="0.3"/>
    <row r="136" outlineLevel="1" x14ac:dyDescent="0.3"/>
    <row r="137" outlineLevel="1" x14ac:dyDescent="0.3"/>
    <row r="138" outlineLevel="1" x14ac:dyDescent="0.3"/>
    <row r="139" ht="12.75" customHeight="1" outlineLevel="1" x14ac:dyDescent="0.3"/>
    <row r="140" ht="12.75" customHeight="1" outlineLevel="1" x14ac:dyDescent="0.3"/>
    <row r="141" outlineLevel="1" x14ac:dyDescent="0.3"/>
    <row r="142" outlineLevel="1" x14ac:dyDescent="0.3"/>
    <row r="144" outlineLevel="1" x14ac:dyDescent="0.3"/>
    <row r="145" outlineLevel="1" x14ac:dyDescent="0.3"/>
    <row r="146" outlineLevel="1" x14ac:dyDescent="0.3"/>
    <row r="147" outlineLevel="1" x14ac:dyDescent="0.3"/>
    <row r="148" ht="12.75" customHeight="1" outlineLevel="1" x14ac:dyDescent="0.3"/>
    <row r="149" outlineLevel="1" x14ac:dyDescent="0.3"/>
    <row r="150" outlineLevel="1" x14ac:dyDescent="0.3"/>
    <row r="151" outlineLevel="1" x14ac:dyDescent="0.3"/>
    <row r="152" outlineLevel="1" x14ac:dyDescent="0.3"/>
    <row r="154" outlineLevel="1" x14ac:dyDescent="0.3"/>
    <row r="155" outlineLevel="1" x14ac:dyDescent="0.3"/>
    <row r="156" outlineLevel="1" x14ac:dyDescent="0.3"/>
    <row r="157" outlineLevel="1" x14ac:dyDescent="0.3"/>
    <row r="160" outlineLevel="1" x14ac:dyDescent="0.3"/>
    <row r="161" outlineLevel="1" x14ac:dyDescent="0.3"/>
    <row r="162" outlineLevel="1" x14ac:dyDescent="0.3"/>
    <row r="163" outlineLevel="1" x14ac:dyDescent="0.3"/>
    <row r="164" outlineLevel="1" x14ac:dyDescent="0.3"/>
    <row r="165" outlineLevel="1" x14ac:dyDescent="0.3"/>
    <row r="166" outlineLevel="1" x14ac:dyDescent="0.3"/>
    <row r="167" outlineLevel="1" x14ac:dyDescent="0.3"/>
    <row r="168" outlineLevel="1" x14ac:dyDescent="0.3"/>
    <row r="170" outlineLevel="1" x14ac:dyDescent="0.3"/>
    <row r="171" outlineLevel="1" x14ac:dyDescent="0.3"/>
    <row r="172" outlineLevel="1" x14ac:dyDescent="0.3"/>
    <row r="173" ht="12.75" customHeight="1" outlineLevel="1" x14ac:dyDescent="0.3"/>
    <row r="174" ht="12.75" customHeight="1" outlineLevel="1" x14ac:dyDescent="0.3"/>
    <row r="175" ht="12.75" customHeight="1" outlineLevel="1" x14ac:dyDescent="0.3"/>
    <row r="176" ht="17.25" customHeight="1" outlineLevel="1" x14ac:dyDescent="0.3"/>
    <row r="178" ht="13.5" customHeight="1" outlineLevel="1" x14ac:dyDescent="0.3"/>
    <row r="179" ht="12.75" customHeight="1" outlineLevel="1" x14ac:dyDescent="0.3"/>
    <row r="180" outlineLevel="1" x14ac:dyDescent="0.3"/>
    <row r="181" outlineLevel="1" x14ac:dyDescent="0.3"/>
    <row r="182" ht="13.5" customHeight="1" x14ac:dyDescent="0.3"/>
    <row r="183" ht="12.75" customHeight="1" x14ac:dyDescent="0.3"/>
    <row r="184" outlineLevel="1" x14ac:dyDescent="0.3"/>
    <row r="185" outlineLevel="1" x14ac:dyDescent="0.3"/>
    <row r="186" outlineLevel="1" x14ac:dyDescent="0.3"/>
    <row r="187" outlineLevel="1" x14ac:dyDescent="0.3"/>
    <row r="188" outlineLevel="1" x14ac:dyDescent="0.3"/>
    <row r="189" ht="12.75" customHeight="1" outlineLevel="1" x14ac:dyDescent="0.3"/>
    <row r="190" outlineLevel="1" x14ac:dyDescent="0.3"/>
    <row r="191" outlineLevel="1" x14ac:dyDescent="0.3"/>
    <row r="192" outlineLevel="1" x14ac:dyDescent="0.3"/>
    <row r="193" outlineLevel="1" x14ac:dyDescent="0.3"/>
    <row r="194" outlineLevel="1" x14ac:dyDescent="0.3"/>
    <row r="196" outlineLevel="1" x14ac:dyDescent="0.3"/>
    <row r="197" outlineLevel="1" x14ac:dyDescent="0.3"/>
    <row r="198" outlineLevel="1" x14ac:dyDescent="0.3"/>
    <row r="199" outlineLevel="1" x14ac:dyDescent="0.3"/>
    <row r="200" outlineLevel="1" x14ac:dyDescent="0.3"/>
    <row r="201" outlineLevel="1" x14ac:dyDescent="0.3"/>
    <row r="202" outlineLevel="1" x14ac:dyDescent="0.3"/>
    <row r="203" outlineLevel="1" x14ac:dyDescent="0.3"/>
    <row r="205" outlineLevel="1" x14ac:dyDescent="0.3"/>
    <row r="206" outlineLevel="1" x14ac:dyDescent="0.3"/>
    <row r="207" outlineLevel="1" x14ac:dyDescent="0.3"/>
    <row r="208" outlineLevel="1" x14ac:dyDescent="0.3"/>
    <row r="211" outlineLevel="1" x14ac:dyDescent="0.3"/>
    <row r="212" outlineLevel="1" x14ac:dyDescent="0.3"/>
    <row r="213" outlineLevel="1" x14ac:dyDescent="0.3"/>
    <row r="214" outlineLevel="1" x14ac:dyDescent="0.3"/>
    <row r="215" ht="12.75" customHeight="1" outlineLevel="1" x14ac:dyDescent="0.3"/>
    <row r="216" ht="12.75" customHeight="1" outlineLevel="1" x14ac:dyDescent="0.3"/>
    <row r="217" outlineLevel="1" x14ac:dyDescent="0.3"/>
    <row r="218" ht="12.75" customHeight="1" outlineLevel="1" x14ac:dyDescent="0.3"/>
    <row r="219" ht="20.45" customHeight="1" outlineLevel="1" x14ac:dyDescent="0.3"/>
    <row r="220" outlineLevel="1" x14ac:dyDescent="0.3"/>
    <row r="221" ht="12.75" customHeight="1" outlineLevel="1" x14ac:dyDescent="0.3"/>
    <row r="222" ht="13.5" customHeight="1" x14ac:dyDescent="0.3"/>
    <row r="223" outlineLevel="1" x14ac:dyDescent="0.3"/>
    <row r="224" outlineLevel="1" x14ac:dyDescent="0.3"/>
    <row r="225" ht="12.75" customHeight="1" outlineLevel="1" x14ac:dyDescent="0.3"/>
    <row r="226" ht="12.75" customHeight="1" outlineLevel="1" x14ac:dyDescent="0.3"/>
    <row r="227" outlineLevel="1" x14ac:dyDescent="0.3"/>
    <row r="228" outlineLevel="1" x14ac:dyDescent="0.3"/>
    <row r="229" outlineLevel="1" x14ac:dyDescent="0.3"/>
    <row r="230" outlineLevel="1" x14ac:dyDescent="0.3"/>
    <row r="231" outlineLevel="1" x14ac:dyDescent="0.3"/>
    <row r="233" ht="13.5" customHeight="1" outlineLevel="1" x14ac:dyDescent="0.3"/>
    <row r="234" outlineLevel="1" x14ac:dyDescent="0.3"/>
    <row r="235" outlineLevel="1" x14ac:dyDescent="0.3"/>
    <row r="236" outlineLevel="1" x14ac:dyDescent="0.3"/>
    <row r="239" outlineLevel="1" x14ac:dyDescent="0.3"/>
    <row r="240" outlineLevel="1" x14ac:dyDescent="0.3"/>
    <row r="241" outlineLevel="1" x14ac:dyDescent="0.3"/>
    <row r="242" outlineLevel="1" x14ac:dyDescent="0.3"/>
    <row r="243" outlineLevel="1" x14ac:dyDescent="0.3"/>
    <row r="244" outlineLevel="1" x14ac:dyDescent="0.3"/>
    <row r="245" outlineLevel="1" x14ac:dyDescent="0.3"/>
    <row r="246" outlineLevel="1" x14ac:dyDescent="0.3"/>
    <row r="247" outlineLevel="1" x14ac:dyDescent="0.3"/>
    <row r="249" outlineLevel="1" x14ac:dyDescent="0.3"/>
    <row r="250" outlineLevel="1" x14ac:dyDescent="0.3"/>
    <row r="251" outlineLevel="1" x14ac:dyDescent="0.3"/>
    <row r="252" outlineLevel="1" x14ac:dyDescent="0.3"/>
    <row r="253" outlineLevel="1" x14ac:dyDescent="0.3"/>
    <row r="254" outlineLevel="1" x14ac:dyDescent="0.3"/>
    <row r="255" outlineLevel="1" x14ac:dyDescent="0.3"/>
    <row r="256" ht="12.75" customHeight="1" outlineLevel="1" x14ac:dyDescent="0.3"/>
    <row r="257" ht="27.75" customHeight="1" outlineLevel="1" x14ac:dyDescent="0.3"/>
    <row r="259" outlineLevel="1" x14ac:dyDescent="0.3"/>
    <row r="260" ht="12.75" customHeight="1" outlineLevel="1" x14ac:dyDescent="0.3"/>
    <row r="261" ht="22.9" customHeight="1" outlineLevel="1" x14ac:dyDescent="0.3"/>
    <row r="262" outlineLevel="1" x14ac:dyDescent="0.3"/>
    <row r="263" ht="13.5" customHeight="1" x14ac:dyDescent="0.3"/>
    <row r="264" ht="12.75" customHeight="1" x14ac:dyDescent="0.3"/>
    <row r="265" outlineLevel="1" x14ac:dyDescent="0.3"/>
    <row r="266" outlineLevel="1" x14ac:dyDescent="0.3"/>
    <row r="267" ht="12.75" customHeight="1" outlineLevel="1" x14ac:dyDescent="0.3"/>
    <row r="268" ht="13.5" customHeight="1" outlineLevel="1" x14ac:dyDescent="0.3"/>
    <row r="269" outlineLevel="1" x14ac:dyDescent="0.3"/>
    <row r="270" outlineLevel="1" x14ac:dyDescent="0.3"/>
    <row r="271" outlineLevel="1" x14ac:dyDescent="0.3"/>
    <row r="272" outlineLevel="1" x14ac:dyDescent="0.3"/>
    <row r="273" outlineLevel="1" x14ac:dyDescent="0.3"/>
    <row r="274" ht="12.75" customHeight="1" outlineLevel="1" x14ac:dyDescent="0.3"/>
    <row r="276" outlineLevel="1" x14ac:dyDescent="0.3"/>
    <row r="277" outlineLevel="1" x14ac:dyDescent="0.3"/>
    <row r="278" outlineLevel="1" x14ac:dyDescent="0.3"/>
    <row r="279" outlineLevel="1" x14ac:dyDescent="0.3"/>
    <row r="280" outlineLevel="1" x14ac:dyDescent="0.3"/>
    <row r="281" outlineLevel="1" x14ac:dyDescent="0.3"/>
    <row r="282" outlineLevel="1" x14ac:dyDescent="0.3"/>
    <row r="283" outlineLevel="1" x14ac:dyDescent="0.3"/>
    <row r="285" outlineLevel="1" x14ac:dyDescent="0.3"/>
    <row r="286" outlineLevel="1" x14ac:dyDescent="0.3"/>
    <row r="287" outlineLevel="1" x14ac:dyDescent="0.3"/>
    <row r="288" outlineLevel="1" x14ac:dyDescent="0.3"/>
    <row r="291" outlineLevel="1" x14ac:dyDescent="0.3"/>
    <row r="292" outlineLevel="1" x14ac:dyDescent="0.3"/>
    <row r="293" outlineLevel="1" x14ac:dyDescent="0.3"/>
    <row r="294" outlineLevel="1" x14ac:dyDescent="0.3"/>
    <row r="295" outlineLevel="1" x14ac:dyDescent="0.3"/>
    <row r="296" outlineLevel="1" x14ac:dyDescent="0.3"/>
    <row r="297" ht="12.75" customHeight="1" outlineLevel="1" x14ac:dyDescent="0.3"/>
    <row r="298" ht="12.75" customHeight="1" outlineLevel="1" x14ac:dyDescent="0.3"/>
    <row r="300" outlineLevel="1" x14ac:dyDescent="0.3"/>
    <row r="301" outlineLevel="1" x14ac:dyDescent="0.3"/>
    <row r="302" ht="29.25" customHeight="1" outlineLevel="1" x14ac:dyDescent="0.3"/>
    <row r="303" ht="12.75" customHeight="1" outlineLevel="1" x14ac:dyDescent="0.3"/>
    <row r="304" ht="12.75" customHeight="1" outlineLevel="1" x14ac:dyDescent="0.3"/>
    <row r="305" outlineLevel="1" x14ac:dyDescent="0.3"/>
    <row r="306" ht="12.75" customHeight="1" outlineLevel="1" x14ac:dyDescent="0.3"/>
    <row r="307" ht="24" customHeight="1" outlineLevel="1" x14ac:dyDescent="0.3"/>
    <row r="308" outlineLevel="1" x14ac:dyDescent="0.3"/>
    <row r="309" ht="13.5" customHeight="1" x14ac:dyDescent="0.3"/>
    <row r="310" ht="13.5" customHeight="1" outlineLevel="1" x14ac:dyDescent="0.3"/>
    <row r="311" outlineLevel="1" x14ac:dyDescent="0.3"/>
    <row r="312" outlineLevel="1" x14ac:dyDescent="0.3"/>
    <row r="313" outlineLevel="1" x14ac:dyDescent="0.3"/>
    <row r="316" outlineLevel="1" x14ac:dyDescent="0.3"/>
    <row r="317" ht="25.5" customHeight="1" outlineLevel="1" x14ac:dyDescent="0.3"/>
    <row r="318" outlineLevel="1" x14ac:dyDescent="0.3"/>
    <row r="319" outlineLevel="1" x14ac:dyDescent="0.3"/>
    <row r="320" outlineLevel="1" x14ac:dyDescent="0.3"/>
    <row r="321" outlineLevel="1" x14ac:dyDescent="0.3"/>
    <row r="322" outlineLevel="1" x14ac:dyDescent="0.3"/>
    <row r="323" outlineLevel="1" x14ac:dyDescent="0.3"/>
    <row r="324" outlineLevel="1" x14ac:dyDescent="0.3"/>
    <row r="325" outlineLevel="1" x14ac:dyDescent="0.3"/>
    <row r="326" outlineLevel="1" x14ac:dyDescent="0.3"/>
    <row r="328" outlineLevel="1" x14ac:dyDescent="0.3"/>
    <row r="329" outlineLevel="1" x14ac:dyDescent="0.3"/>
    <row r="330" ht="12.75" customHeight="1" outlineLevel="1" x14ac:dyDescent="0.3"/>
    <row r="331" outlineLevel="1" x14ac:dyDescent="0.3"/>
    <row r="332" outlineLevel="1" x14ac:dyDescent="0.3"/>
    <row r="333" outlineLevel="1" x14ac:dyDescent="0.3"/>
    <row r="334" outlineLevel="1" x14ac:dyDescent="0.3"/>
    <row r="335" outlineLevel="1" x14ac:dyDescent="0.3"/>
    <row r="336" outlineLevel="1" x14ac:dyDescent="0.3"/>
    <row r="338" ht="13.5" customHeight="1" outlineLevel="1" x14ac:dyDescent="0.3"/>
    <row r="339" ht="27" customHeight="1" outlineLevel="1" x14ac:dyDescent="0.3"/>
    <row r="340" outlineLevel="1" x14ac:dyDescent="0.3"/>
    <row r="341" outlineLevel="1" x14ac:dyDescent="0.3"/>
    <row r="344" outlineLevel="1" x14ac:dyDescent="0.3"/>
    <row r="345" ht="12.75" customHeight="1" outlineLevel="1" x14ac:dyDescent="0.3"/>
    <row r="346" ht="12.75" customHeight="1" outlineLevel="1" x14ac:dyDescent="0.3"/>
    <row r="347" outlineLevel="1" x14ac:dyDescent="0.3"/>
    <row r="348" ht="22.15" customHeight="1" outlineLevel="1" x14ac:dyDescent="0.3"/>
    <row r="349" ht="12.75" customHeight="1" outlineLevel="1" x14ac:dyDescent="0.3"/>
    <row r="350" ht="12.75" customHeight="1" outlineLevel="1" x14ac:dyDescent="0.3"/>
    <row r="351" ht="12.75" customHeight="1" outlineLevel="1" x14ac:dyDescent="0.3"/>
    <row r="352" outlineLevel="1" x14ac:dyDescent="0.3"/>
    <row r="353" outlineLevel="1" x14ac:dyDescent="0.3"/>
    <row r="354" outlineLevel="1" x14ac:dyDescent="0.3"/>
    <row r="355" outlineLevel="1" x14ac:dyDescent="0.3"/>
    <row r="356" outlineLevel="1" x14ac:dyDescent="0.3"/>
    <row r="357" outlineLevel="1" x14ac:dyDescent="0.3"/>
    <row r="358" outlineLevel="1" x14ac:dyDescent="0.3"/>
    <row r="359" ht="12.75" customHeight="1" outlineLevel="1" x14ac:dyDescent="0.3"/>
    <row r="360" outlineLevel="1" x14ac:dyDescent="0.3"/>
    <row r="361" outlineLevel="1" x14ac:dyDescent="0.3"/>
    <row r="362" outlineLevel="1" x14ac:dyDescent="0.3"/>
    <row r="363" outlineLevel="1" x14ac:dyDescent="0.3"/>
    <row r="364" outlineLevel="1" x14ac:dyDescent="0.3"/>
    <row r="365" outlineLevel="1" x14ac:dyDescent="0.3"/>
    <row r="366" outlineLevel="1" x14ac:dyDescent="0.3"/>
    <row r="367" outlineLevel="1" x14ac:dyDescent="0.3"/>
    <row r="368" outlineLevel="1" x14ac:dyDescent="0.3"/>
    <row r="369" outlineLevel="1" x14ac:dyDescent="0.3"/>
    <row r="370" outlineLevel="1" x14ac:dyDescent="0.3"/>
    <row r="371" outlineLevel="1" x14ac:dyDescent="0.3"/>
    <row r="372" outlineLevel="1" x14ac:dyDescent="0.3"/>
    <row r="373" outlineLevel="1" x14ac:dyDescent="0.3"/>
    <row r="374" outlineLevel="1" x14ac:dyDescent="0.3"/>
    <row r="375" outlineLevel="1" x14ac:dyDescent="0.3"/>
    <row r="376" ht="12.75" customHeight="1" outlineLevel="1" x14ac:dyDescent="0.3"/>
    <row r="377" ht="12.75" customHeight="1" outlineLevel="1" x14ac:dyDescent="0.3"/>
    <row r="378" outlineLevel="1" x14ac:dyDescent="0.3"/>
    <row r="379" outlineLevel="1" x14ac:dyDescent="0.3"/>
    <row r="380" outlineLevel="1" x14ac:dyDescent="0.3"/>
    <row r="381" outlineLevel="1" x14ac:dyDescent="0.3"/>
    <row r="382" outlineLevel="1" x14ac:dyDescent="0.3"/>
    <row r="383" outlineLevel="1" x14ac:dyDescent="0.3"/>
    <row r="384" outlineLevel="1" x14ac:dyDescent="0.3"/>
    <row r="385" ht="12.75" customHeight="1" outlineLevel="1" x14ac:dyDescent="0.3"/>
    <row r="386" ht="12.75" customHeight="1" outlineLevel="1" x14ac:dyDescent="0.3"/>
    <row r="387" outlineLevel="1" x14ac:dyDescent="0.3"/>
    <row r="388" ht="12.75" customHeight="1" outlineLevel="1" x14ac:dyDescent="0.3"/>
    <row r="389" ht="12.75" customHeight="1" outlineLevel="1" x14ac:dyDescent="0.3"/>
    <row r="390" outlineLevel="1" x14ac:dyDescent="0.3"/>
    <row r="391" outlineLevel="1" x14ac:dyDescent="0.3"/>
    <row r="392" ht="12.75" customHeight="1" outlineLevel="1" x14ac:dyDescent="0.3"/>
    <row r="393" ht="12.75" customHeight="1" outlineLevel="1" x14ac:dyDescent="0.3"/>
    <row r="394" outlineLevel="1" x14ac:dyDescent="0.3"/>
    <row r="395" outlineLevel="1" x14ac:dyDescent="0.3"/>
    <row r="397" outlineLevel="1" x14ac:dyDescent="0.3"/>
    <row r="398" ht="12.75" customHeight="1" outlineLevel="1" x14ac:dyDescent="0.3"/>
    <row r="399" outlineLevel="1" x14ac:dyDescent="0.3"/>
    <row r="400" outlineLevel="1" x14ac:dyDescent="0.3"/>
    <row r="401" outlineLevel="1" x14ac:dyDescent="0.3"/>
    <row r="402" outlineLevel="1" x14ac:dyDescent="0.3"/>
    <row r="403" outlineLevel="1" x14ac:dyDescent="0.3"/>
    <row r="404" outlineLevel="1" x14ac:dyDescent="0.3"/>
    <row r="418" outlineLevel="1" x14ac:dyDescent="0.3"/>
    <row r="419" outlineLevel="1" x14ac:dyDescent="0.3"/>
    <row r="420" outlineLevel="1" x14ac:dyDescent="0.3"/>
    <row r="421" outlineLevel="1" x14ac:dyDescent="0.3"/>
    <row r="424" outlineLevel="1" x14ac:dyDescent="0.3"/>
    <row r="425" outlineLevel="1" x14ac:dyDescent="0.3"/>
    <row r="426" outlineLevel="1" x14ac:dyDescent="0.3"/>
    <row r="427" outlineLevel="1" x14ac:dyDescent="0.3"/>
    <row r="428" outlineLevel="1" x14ac:dyDescent="0.3"/>
  </sheetData>
  <mergeCells count="13">
    <mergeCell ref="A15:W15"/>
    <mergeCell ref="A2:W2"/>
    <mergeCell ref="V1:W1"/>
    <mergeCell ref="A12:W12"/>
    <mergeCell ref="A9:W9"/>
    <mergeCell ref="H5:H6"/>
    <mergeCell ref="W5:W6"/>
    <mergeCell ref="O5:V5"/>
    <mergeCell ref="A5:A6"/>
    <mergeCell ref="B5:B6"/>
    <mergeCell ref="C5:F5"/>
    <mergeCell ref="G5:G6"/>
    <mergeCell ref="I5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V49"/>
  <sheetViews>
    <sheetView view="pageBreakPreview" zoomScale="60" zoomScaleNormal="100" workbookViewId="0">
      <selection activeCell="D24" sqref="D24:P34"/>
    </sheetView>
  </sheetViews>
  <sheetFormatPr defaultColWidth="8.85546875" defaultRowHeight="16.5" x14ac:dyDescent="0.25"/>
  <cols>
    <col min="1" max="1" width="5.140625" style="45" customWidth="1"/>
    <col min="2" max="2" width="14.28515625" style="45" customWidth="1"/>
    <col min="3" max="3" width="13" style="45" customWidth="1"/>
    <col min="4" max="4" width="9" style="45" customWidth="1"/>
    <col min="5" max="6" width="7.42578125" style="45" customWidth="1"/>
    <col min="7" max="7" width="14.7109375" style="45" customWidth="1"/>
    <col min="8" max="8" width="4.85546875" style="45" customWidth="1"/>
    <col min="9" max="12" width="7" style="45" customWidth="1"/>
    <col min="13" max="13" width="4.85546875" style="45" customWidth="1"/>
    <col min="14" max="16" width="8" style="45" customWidth="1"/>
    <col min="17" max="17" width="4.85546875" style="45" customWidth="1"/>
    <col min="18" max="16384" width="8.85546875" style="45"/>
  </cols>
  <sheetData>
    <row r="1" spans="1:256" x14ac:dyDescent="0.3">
      <c r="O1" s="220" t="s">
        <v>59</v>
      </c>
      <c r="P1" s="220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</row>
    <row r="2" spans="1:256" ht="36.75" customHeight="1" x14ac:dyDescent="0.3">
      <c r="A2" s="221" t="s">
        <v>407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47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</row>
    <row r="3" spans="1:256" x14ac:dyDescent="0.3"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</row>
    <row r="4" spans="1:256" x14ac:dyDescent="0.3">
      <c r="A4" s="222" t="s">
        <v>51</v>
      </c>
      <c r="B4" s="223"/>
      <c r="C4" s="224"/>
      <c r="D4" s="48">
        <v>77</v>
      </c>
      <c r="E4" s="48">
        <v>79</v>
      </c>
      <c r="F4" s="48">
        <v>335</v>
      </c>
      <c r="G4" s="49">
        <v>2350</v>
      </c>
      <c r="H4" s="44"/>
      <c r="I4" s="44"/>
      <c r="J4" s="44"/>
      <c r="K4" s="44"/>
      <c r="L4" s="44"/>
      <c r="M4" s="44"/>
      <c r="N4" s="44"/>
      <c r="O4" s="44"/>
      <c r="P4" s="44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</row>
    <row r="5" spans="1:256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x14ac:dyDescent="0.3">
      <c r="A6" s="219" t="s">
        <v>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256" ht="16.5" customHeight="1" x14ac:dyDescent="0.3">
      <c r="A7" s="213" t="s">
        <v>53</v>
      </c>
      <c r="B7" s="213"/>
      <c r="C7" s="213"/>
      <c r="D7" s="217" t="s">
        <v>21</v>
      </c>
      <c r="E7" s="217"/>
      <c r="F7" s="217"/>
      <c r="G7" s="213" t="s">
        <v>54</v>
      </c>
      <c r="H7" s="64"/>
      <c r="I7" s="212" t="s">
        <v>55</v>
      </c>
      <c r="J7" s="212"/>
      <c r="K7" s="212"/>
      <c r="L7" s="212"/>
      <c r="M7" s="64"/>
      <c r="N7" s="212" t="s">
        <v>56</v>
      </c>
      <c r="O7" s="212"/>
      <c r="P7" s="212"/>
    </row>
    <row r="8" spans="1:256" x14ac:dyDescent="0.3">
      <c r="A8" s="214"/>
      <c r="B8" s="215"/>
      <c r="C8" s="216"/>
      <c r="D8" s="144" t="s">
        <v>25</v>
      </c>
      <c r="E8" s="144" t="s">
        <v>26</v>
      </c>
      <c r="F8" s="144" t="s">
        <v>27</v>
      </c>
      <c r="G8" s="218"/>
      <c r="H8" s="64"/>
      <c r="I8" s="145" t="s">
        <v>25</v>
      </c>
      <c r="J8" s="145" t="s">
        <v>26</v>
      </c>
      <c r="K8" s="145" t="s">
        <v>27</v>
      </c>
      <c r="L8" s="145" t="s">
        <v>57</v>
      </c>
      <c r="M8" s="64"/>
      <c r="N8" s="145" t="s">
        <v>25</v>
      </c>
      <c r="O8" s="145" t="s">
        <v>26</v>
      </c>
      <c r="P8" s="145" t="s">
        <v>27</v>
      </c>
    </row>
    <row r="9" spans="1:256" x14ac:dyDescent="0.3">
      <c r="A9" s="212" t="s">
        <v>2</v>
      </c>
      <c r="B9" s="212"/>
      <c r="C9" s="212"/>
      <c r="D9" s="146">
        <v>30.08</v>
      </c>
      <c r="E9" s="146">
        <v>16.88</v>
      </c>
      <c r="F9" s="146">
        <v>78.739999999999995</v>
      </c>
      <c r="G9" s="146">
        <v>598.38</v>
      </c>
      <c r="H9" s="64"/>
      <c r="I9" s="147">
        <v>39</v>
      </c>
      <c r="J9" s="147">
        <v>21</v>
      </c>
      <c r="K9" s="147">
        <v>24</v>
      </c>
      <c r="L9" s="147">
        <v>25</v>
      </c>
      <c r="M9" s="64"/>
      <c r="N9" s="148">
        <v>20</v>
      </c>
      <c r="O9" s="148">
        <v>25</v>
      </c>
      <c r="P9" s="148">
        <v>53</v>
      </c>
    </row>
    <row r="10" spans="1:256" x14ac:dyDescent="0.3">
      <c r="A10" s="212" t="s">
        <v>3</v>
      </c>
      <c r="B10" s="212"/>
      <c r="C10" s="212"/>
      <c r="D10" s="146">
        <v>23.57</v>
      </c>
      <c r="E10" s="149">
        <v>18</v>
      </c>
      <c r="F10" s="146">
        <v>67.959999999999994</v>
      </c>
      <c r="G10" s="146">
        <v>535.04</v>
      </c>
      <c r="H10" s="64"/>
      <c r="I10" s="147">
        <v>31</v>
      </c>
      <c r="J10" s="147">
        <v>23</v>
      </c>
      <c r="K10" s="147">
        <v>20</v>
      </c>
      <c r="L10" s="147">
        <v>23</v>
      </c>
      <c r="M10" s="64"/>
      <c r="N10" s="148">
        <v>18</v>
      </c>
      <c r="O10" s="148">
        <v>30</v>
      </c>
      <c r="P10" s="148">
        <v>51</v>
      </c>
    </row>
    <row r="11" spans="1:256" x14ac:dyDescent="0.3">
      <c r="A11" s="212" t="s">
        <v>4</v>
      </c>
      <c r="B11" s="212"/>
      <c r="C11" s="212"/>
      <c r="D11" s="146">
        <v>17.329999999999998</v>
      </c>
      <c r="E11" s="146">
        <v>19.239999999999998</v>
      </c>
      <c r="F11" s="146">
        <v>84.22</v>
      </c>
      <c r="G11" s="146">
        <v>585.15</v>
      </c>
      <c r="H11" s="64"/>
      <c r="I11" s="147">
        <v>23</v>
      </c>
      <c r="J11" s="147">
        <v>24</v>
      </c>
      <c r="K11" s="147">
        <v>25</v>
      </c>
      <c r="L11" s="147">
        <v>25</v>
      </c>
      <c r="M11" s="64"/>
      <c r="N11" s="148">
        <v>12</v>
      </c>
      <c r="O11" s="148">
        <v>30</v>
      </c>
      <c r="P11" s="148">
        <v>58</v>
      </c>
    </row>
    <row r="12" spans="1:256" x14ac:dyDescent="0.3">
      <c r="A12" s="212" t="s">
        <v>5</v>
      </c>
      <c r="B12" s="212"/>
      <c r="C12" s="212"/>
      <c r="D12" s="146">
        <v>20.84</v>
      </c>
      <c r="E12" s="146">
        <v>20.059999999999999</v>
      </c>
      <c r="F12" s="150">
        <v>69.099999999999994</v>
      </c>
      <c r="G12" s="146">
        <v>544.80999999999995</v>
      </c>
      <c r="H12" s="64"/>
      <c r="I12" s="147">
        <v>27</v>
      </c>
      <c r="J12" s="147">
        <v>25</v>
      </c>
      <c r="K12" s="147">
        <v>21</v>
      </c>
      <c r="L12" s="147">
        <v>23</v>
      </c>
      <c r="M12" s="64"/>
      <c r="N12" s="148">
        <v>15</v>
      </c>
      <c r="O12" s="148">
        <v>33</v>
      </c>
      <c r="P12" s="148">
        <v>51</v>
      </c>
    </row>
    <row r="13" spans="1:256" x14ac:dyDescent="0.3">
      <c r="A13" s="212" t="s">
        <v>6</v>
      </c>
      <c r="B13" s="212"/>
      <c r="C13" s="212"/>
      <c r="D13" s="150">
        <v>20.8</v>
      </c>
      <c r="E13" s="150">
        <v>18.5</v>
      </c>
      <c r="F13" s="146">
        <v>76.239999999999995</v>
      </c>
      <c r="G13" s="146">
        <v>561.36</v>
      </c>
      <c r="H13" s="64"/>
      <c r="I13" s="147">
        <v>27</v>
      </c>
      <c r="J13" s="147">
        <v>23</v>
      </c>
      <c r="K13" s="147">
        <v>23</v>
      </c>
      <c r="L13" s="147">
        <v>24</v>
      </c>
      <c r="M13" s="64"/>
      <c r="N13" s="148">
        <v>15</v>
      </c>
      <c r="O13" s="148">
        <v>30</v>
      </c>
      <c r="P13" s="148">
        <v>54</v>
      </c>
    </row>
    <row r="14" spans="1:256" x14ac:dyDescent="0.3">
      <c r="A14" s="212" t="s">
        <v>7</v>
      </c>
      <c r="B14" s="212"/>
      <c r="C14" s="212"/>
      <c r="D14" s="146">
        <v>26.08</v>
      </c>
      <c r="E14" s="146">
        <v>18.39</v>
      </c>
      <c r="F14" s="146">
        <v>76.709999999999994</v>
      </c>
      <c r="G14" s="146">
        <v>587.03</v>
      </c>
      <c r="H14" s="64"/>
      <c r="I14" s="147">
        <v>34</v>
      </c>
      <c r="J14" s="147">
        <v>23</v>
      </c>
      <c r="K14" s="147">
        <v>23</v>
      </c>
      <c r="L14" s="147">
        <v>25</v>
      </c>
      <c r="M14" s="64"/>
      <c r="N14" s="148">
        <v>18</v>
      </c>
      <c r="O14" s="148">
        <v>28</v>
      </c>
      <c r="P14" s="148">
        <v>52</v>
      </c>
    </row>
    <row r="15" spans="1:256" x14ac:dyDescent="0.3">
      <c r="A15" s="212" t="s">
        <v>8</v>
      </c>
      <c r="B15" s="212"/>
      <c r="C15" s="212"/>
      <c r="D15" s="146">
        <v>26.05</v>
      </c>
      <c r="E15" s="146">
        <v>19.12</v>
      </c>
      <c r="F15" s="146">
        <v>69.849999999999994</v>
      </c>
      <c r="G15" s="146">
        <v>566.88</v>
      </c>
      <c r="H15" s="64"/>
      <c r="I15" s="147">
        <v>34</v>
      </c>
      <c r="J15" s="147">
        <v>24</v>
      </c>
      <c r="K15" s="147">
        <v>21</v>
      </c>
      <c r="L15" s="147">
        <v>24</v>
      </c>
      <c r="M15" s="64"/>
      <c r="N15" s="148">
        <v>18</v>
      </c>
      <c r="O15" s="148">
        <v>30</v>
      </c>
      <c r="P15" s="148">
        <v>49</v>
      </c>
    </row>
    <row r="16" spans="1:256" x14ac:dyDescent="0.3">
      <c r="A16" s="212" t="s">
        <v>9</v>
      </c>
      <c r="B16" s="212"/>
      <c r="C16" s="212"/>
      <c r="D16" s="146">
        <v>16.63</v>
      </c>
      <c r="E16" s="146">
        <v>18.38</v>
      </c>
      <c r="F16" s="146">
        <v>78.64</v>
      </c>
      <c r="G16" s="146">
        <v>550.54999999999995</v>
      </c>
      <c r="H16" s="64"/>
      <c r="I16" s="147">
        <v>22</v>
      </c>
      <c r="J16" s="147">
        <v>23</v>
      </c>
      <c r="K16" s="147">
        <v>23</v>
      </c>
      <c r="L16" s="147">
        <v>23</v>
      </c>
      <c r="M16" s="64"/>
      <c r="N16" s="148">
        <v>12</v>
      </c>
      <c r="O16" s="148">
        <v>30</v>
      </c>
      <c r="P16" s="148">
        <v>57</v>
      </c>
    </row>
    <row r="17" spans="1:16" x14ac:dyDescent="0.3">
      <c r="A17" s="212" t="s">
        <v>10</v>
      </c>
      <c r="B17" s="212"/>
      <c r="C17" s="212"/>
      <c r="D17" s="146">
        <v>21.95</v>
      </c>
      <c r="E17" s="146">
        <v>17.579999999999998</v>
      </c>
      <c r="F17" s="146">
        <v>82.29</v>
      </c>
      <c r="G17" s="146">
        <v>578.41999999999996</v>
      </c>
      <c r="H17" s="64"/>
      <c r="I17" s="147">
        <v>29</v>
      </c>
      <c r="J17" s="147">
        <v>22</v>
      </c>
      <c r="K17" s="147">
        <v>25</v>
      </c>
      <c r="L17" s="147">
        <v>25</v>
      </c>
      <c r="M17" s="64"/>
      <c r="N17" s="148">
        <v>15</v>
      </c>
      <c r="O17" s="148">
        <v>27</v>
      </c>
      <c r="P17" s="148">
        <v>57</v>
      </c>
    </row>
    <row r="18" spans="1:16" x14ac:dyDescent="0.3">
      <c r="A18" s="212" t="s">
        <v>11</v>
      </c>
      <c r="B18" s="212"/>
      <c r="C18" s="212"/>
      <c r="D18" s="146">
        <v>18.260000000000002</v>
      </c>
      <c r="E18" s="146">
        <v>15.51</v>
      </c>
      <c r="F18" s="146">
        <v>81.78</v>
      </c>
      <c r="G18" s="146">
        <v>544.66999999999996</v>
      </c>
      <c r="H18" s="64"/>
      <c r="I18" s="147">
        <v>24</v>
      </c>
      <c r="J18" s="147">
        <v>20</v>
      </c>
      <c r="K18" s="147">
        <v>24</v>
      </c>
      <c r="L18" s="147">
        <v>23</v>
      </c>
      <c r="M18" s="64"/>
      <c r="N18" s="148">
        <v>13</v>
      </c>
      <c r="O18" s="148">
        <v>26</v>
      </c>
      <c r="P18" s="148">
        <v>60</v>
      </c>
    </row>
    <row r="19" spans="1:16" x14ac:dyDescent="0.3">
      <c r="A19" s="212" t="s">
        <v>58</v>
      </c>
      <c r="B19" s="212"/>
      <c r="C19" s="212"/>
      <c r="D19" s="146">
        <v>22.16</v>
      </c>
      <c r="E19" s="146">
        <v>18.170000000000002</v>
      </c>
      <c r="F19" s="146">
        <v>76.55</v>
      </c>
      <c r="G19" s="146">
        <v>565.23</v>
      </c>
      <c r="H19" s="64"/>
      <c r="I19" s="147">
        <v>29</v>
      </c>
      <c r="J19" s="147">
        <v>23</v>
      </c>
      <c r="K19" s="147">
        <v>23</v>
      </c>
      <c r="L19" s="147">
        <v>24</v>
      </c>
      <c r="M19" s="64"/>
      <c r="N19" s="148">
        <v>16</v>
      </c>
      <c r="O19" s="148">
        <v>29</v>
      </c>
      <c r="P19" s="148">
        <v>54</v>
      </c>
    </row>
    <row r="20" spans="1:16" x14ac:dyDescent="0.3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1:16" x14ac:dyDescent="0.3">
      <c r="A21" s="219" t="s">
        <v>12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</row>
    <row r="22" spans="1:16" ht="16.5" customHeight="1" x14ac:dyDescent="0.3">
      <c r="A22" s="213" t="s">
        <v>53</v>
      </c>
      <c r="B22" s="213"/>
      <c r="C22" s="213"/>
      <c r="D22" s="217" t="s">
        <v>21</v>
      </c>
      <c r="E22" s="217"/>
      <c r="F22" s="217"/>
      <c r="G22" s="213" t="s">
        <v>54</v>
      </c>
      <c r="H22" s="64"/>
      <c r="I22" s="212" t="s">
        <v>55</v>
      </c>
      <c r="J22" s="212"/>
      <c r="K22" s="212"/>
      <c r="L22" s="212"/>
      <c r="M22" s="64"/>
      <c r="N22" s="212" t="s">
        <v>56</v>
      </c>
      <c r="O22" s="212"/>
      <c r="P22" s="212"/>
    </row>
    <row r="23" spans="1:16" x14ac:dyDescent="0.3">
      <c r="A23" s="214"/>
      <c r="B23" s="215"/>
      <c r="C23" s="216"/>
      <c r="D23" s="144" t="s">
        <v>25</v>
      </c>
      <c r="E23" s="144" t="s">
        <v>26</v>
      </c>
      <c r="F23" s="144" t="s">
        <v>27</v>
      </c>
      <c r="G23" s="218"/>
      <c r="H23" s="64"/>
      <c r="I23" s="145" t="s">
        <v>25</v>
      </c>
      <c r="J23" s="145" t="s">
        <v>26</v>
      </c>
      <c r="K23" s="145" t="s">
        <v>27</v>
      </c>
      <c r="L23" s="145" t="s">
        <v>57</v>
      </c>
      <c r="M23" s="64"/>
      <c r="N23" s="145" t="s">
        <v>25</v>
      </c>
      <c r="O23" s="145" t="s">
        <v>26</v>
      </c>
      <c r="P23" s="145" t="s">
        <v>27</v>
      </c>
    </row>
    <row r="24" spans="1:16" x14ac:dyDescent="0.3">
      <c r="A24" s="212" t="s">
        <v>2</v>
      </c>
      <c r="B24" s="212"/>
      <c r="C24" s="212"/>
      <c r="D24" s="146">
        <v>31.48</v>
      </c>
      <c r="E24" s="146">
        <v>27.48</v>
      </c>
      <c r="F24" s="146">
        <v>101.34</v>
      </c>
      <c r="G24" s="150">
        <v>783.1</v>
      </c>
      <c r="H24" s="64"/>
      <c r="I24" s="147">
        <v>41</v>
      </c>
      <c r="J24" s="147">
        <v>35</v>
      </c>
      <c r="K24" s="147">
        <v>30</v>
      </c>
      <c r="L24" s="147">
        <v>33</v>
      </c>
      <c r="M24" s="64"/>
      <c r="N24" s="148">
        <v>16</v>
      </c>
      <c r="O24" s="148">
        <v>32</v>
      </c>
      <c r="P24" s="148">
        <v>52</v>
      </c>
    </row>
    <row r="25" spans="1:16" x14ac:dyDescent="0.3">
      <c r="A25" s="212" t="s">
        <v>3</v>
      </c>
      <c r="B25" s="212"/>
      <c r="C25" s="212"/>
      <c r="D25" s="146">
        <v>33.18</v>
      </c>
      <c r="E25" s="146">
        <v>23.35</v>
      </c>
      <c r="F25" s="150">
        <v>103.6</v>
      </c>
      <c r="G25" s="146">
        <v>765.29</v>
      </c>
      <c r="H25" s="64"/>
      <c r="I25" s="147">
        <v>43</v>
      </c>
      <c r="J25" s="147">
        <v>30</v>
      </c>
      <c r="K25" s="147">
        <v>31</v>
      </c>
      <c r="L25" s="147">
        <v>33</v>
      </c>
      <c r="M25" s="64"/>
      <c r="N25" s="148">
        <v>17</v>
      </c>
      <c r="O25" s="148">
        <v>27</v>
      </c>
      <c r="P25" s="148">
        <v>54</v>
      </c>
    </row>
    <row r="26" spans="1:16" x14ac:dyDescent="0.3">
      <c r="A26" s="212" t="s">
        <v>4</v>
      </c>
      <c r="B26" s="212"/>
      <c r="C26" s="212"/>
      <c r="D26" s="146">
        <v>33.619999999999997</v>
      </c>
      <c r="E26" s="146">
        <v>27.36</v>
      </c>
      <c r="F26" s="146">
        <v>99.29</v>
      </c>
      <c r="G26" s="146">
        <v>786.71</v>
      </c>
      <c r="H26" s="64"/>
      <c r="I26" s="147">
        <v>44</v>
      </c>
      <c r="J26" s="147">
        <v>35</v>
      </c>
      <c r="K26" s="147">
        <v>30</v>
      </c>
      <c r="L26" s="147">
        <v>33</v>
      </c>
      <c r="M26" s="64"/>
      <c r="N26" s="148">
        <v>17</v>
      </c>
      <c r="O26" s="148">
        <v>31</v>
      </c>
      <c r="P26" s="148">
        <v>50</v>
      </c>
    </row>
    <row r="27" spans="1:16" x14ac:dyDescent="0.3">
      <c r="A27" s="212" t="s">
        <v>5</v>
      </c>
      <c r="B27" s="212"/>
      <c r="C27" s="212"/>
      <c r="D27" s="146">
        <v>34.44</v>
      </c>
      <c r="E27" s="146">
        <v>24.29</v>
      </c>
      <c r="F27" s="150">
        <v>101.3</v>
      </c>
      <c r="G27" s="146">
        <v>769.49</v>
      </c>
      <c r="H27" s="64"/>
      <c r="I27" s="147">
        <v>45</v>
      </c>
      <c r="J27" s="147">
        <v>31</v>
      </c>
      <c r="K27" s="147">
        <v>30</v>
      </c>
      <c r="L27" s="147">
        <v>33</v>
      </c>
      <c r="M27" s="64"/>
      <c r="N27" s="148">
        <v>18</v>
      </c>
      <c r="O27" s="148">
        <v>28</v>
      </c>
      <c r="P27" s="148">
        <v>53</v>
      </c>
    </row>
    <row r="28" spans="1:16" x14ac:dyDescent="0.3">
      <c r="A28" s="212" t="s">
        <v>6</v>
      </c>
      <c r="B28" s="212"/>
      <c r="C28" s="212"/>
      <c r="D28" s="146">
        <v>35.130000000000003</v>
      </c>
      <c r="E28" s="146">
        <v>27.17</v>
      </c>
      <c r="F28" s="146">
        <v>99.77</v>
      </c>
      <c r="G28" s="146">
        <v>790.35</v>
      </c>
      <c r="H28" s="64"/>
      <c r="I28" s="147">
        <v>46</v>
      </c>
      <c r="J28" s="147">
        <v>34</v>
      </c>
      <c r="K28" s="147">
        <v>30</v>
      </c>
      <c r="L28" s="147">
        <v>34</v>
      </c>
      <c r="M28" s="64"/>
      <c r="N28" s="148">
        <v>18</v>
      </c>
      <c r="O28" s="148">
        <v>31</v>
      </c>
      <c r="P28" s="148">
        <v>50</v>
      </c>
    </row>
    <row r="29" spans="1:16" x14ac:dyDescent="0.3">
      <c r="A29" s="212" t="s">
        <v>7</v>
      </c>
      <c r="B29" s="212"/>
      <c r="C29" s="212"/>
      <c r="D29" s="146">
        <v>31.18</v>
      </c>
      <c r="E29" s="146">
        <v>24.18</v>
      </c>
      <c r="F29" s="146">
        <v>105.17</v>
      </c>
      <c r="G29" s="146">
        <v>766.16</v>
      </c>
      <c r="H29" s="64"/>
      <c r="I29" s="147">
        <v>40</v>
      </c>
      <c r="J29" s="147">
        <v>31</v>
      </c>
      <c r="K29" s="147">
        <v>31</v>
      </c>
      <c r="L29" s="147">
        <v>33</v>
      </c>
      <c r="M29" s="64"/>
      <c r="N29" s="148">
        <v>16</v>
      </c>
      <c r="O29" s="148">
        <v>28</v>
      </c>
      <c r="P29" s="148">
        <v>55</v>
      </c>
    </row>
    <row r="30" spans="1:16" x14ac:dyDescent="0.3">
      <c r="A30" s="212" t="s">
        <v>8</v>
      </c>
      <c r="B30" s="212"/>
      <c r="C30" s="212"/>
      <c r="D30" s="149">
        <v>41</v>
      </c>
      <c r="E30" s="146">
        <v>23.77</v>
      </c>
      <c r="F30" s="146">
        <v>104.43</v>
      </c>
      <c r="G30" s="146">
        <v>805.43</v>
      </c>
      <c r="H30" s="64"/>
      <c r="I30" s="147">
        <v>53</v>
      </c>
      <c r="J30" s="147">
        <v>30</v>
      </c>
      <c r="K30" s="147">
        <v>31</v>
      </c>
      <c r="L30" s="147">
        <v>34</v>
      </c>
      <c r="M30" s="64"/>
      <c r="N30" s="148">
        <v>20</v>
      </c>
      <c r="O30" s="148">
        <v>27</v>
      </c>
      <c r="P30" s="148">
        <v>52</v>
      </c>
    </row>
    <row r="31" spans="1:16" x14ac:dyDescent="0.3">
      <c r="A31" s="212" t="s">
        <v>9</v>
      </c>
      <c r="B31" s="212"/>
      <c r="C31" s="212"/>
      <c r="D31" s="146">
        <v>38.53</v>
      </c>
      <c r="E31" s="150">
        <v>24.7</v>
      </c>
      <c r="F31" s="146">
        <v>116.87</v>
      </c>
      <c r="G31" s="150">
        <v>851.1</v>
      </c>
      <c r="H31" s="64"/>
      <c r="I31" s="147">
        <v>50</v>
      </c>
      <c r="J31" s="147">
        <v>31</v>
      </c>
      <c r="K31" s="147">
        <v>35</v>
      </c>
      <c r="L31" s="147">
        <v>36</v>
      </c>
      <c r="M31" s="64"/>
      <c r="N31" s="148">
        <v>18</v>
      </c>
      <c r="O31" s="148">
        <v>26</v>
      </c>
      <c r="P31" s="148">
        <v>55</v>
      </c>
    </row>
    <row r="32" spans="1:16" x14ac:dyDescent="0.3">
      <c r="A32" s="212" t="s">
        <v>10</v>
      </c>
      <c r="B32" s="212"/>
      <c r="C32" s="212"/>
      <c r="D32" s="146">
        <v>34.31</v>
      </c>
      <c r="E32" s="146">
        <v>24.16</v>
      </c>
      <c r="F32" s="146">
        <v>103.87</v>
      </c>
      <c r="G32" s="146">
        <v>780.11</v>
      </c>
      <c r="H32" s="64"/>
      <c r="I32" s="147">
        <v>45</v>
      </c>
      <c r="J32" s="147">
        <v>31</v>
      </c>
      <c r="K32" s="147">
        <v>31</v>
      </c>
      <c r="L32" s="147">
        <v>33</v>
      </c>
      <c r="M32" s="64"/>
      <c r="N32" s="148">
        <v>18</v>
      </c>
      <c r="O32" s="148">
        <v>28</v>
      </c>
      <c r="P32" s="148">
        <v>53</v>
      </c>
    </row>
    <row r="33" spans="1:16" x14ac:dyDescent="0.3">
      <c r="A33" s="212" t="s">
        <v>11</v>
      </c>
      <c r="B33" s="212"/>
      <c r="C33" s="212"/>
      <c r="D33" s="146">
        <v>28.33</v>
      </c>
      <c r="E33" s="146">
        <v>26.13</v>
      </c>
      <c r="F33" s="146">
        <v>113.21</v>
      </c>
      <c r="G33" s="146">
        <v>812.11</v>
      </c>
      <c r="H33" s="64"/>
      <c r="I33" s="147">
        <v>37</v>
      </c>
      <c r="J33" s="147">
        <v>33</v>
      </c>
      <c r="K33" s="147">
        <v>34</v>
      </c>
      <c r="L33" s="147">
        <v>35</v>
      </c>
      <c r="M33" s="64"/>
      <c r="N33" s="148">
        <v>14</v>
      </c>
      <c r="O33" s="148">
        <v>29</v>
      </c>
      <c r="P33" s="148">
        <v>56</v>
      </c>
    </row>
    <row r="34" spans="1:16" x14ac:dyDescent="0.3">
      <c r="A34" s="212" t="s">
        <v>58</v>
      </c>
      <c r="B34" s="212"/>
      <c r="C34" s="212"/>
      <c r="D34" s="146">
        <v>34.119999999999997</v>
      </c>
      <c r="E34" s="146">
        <v>25.26</v>
      </c>
      <c r="F34" s="146">
        <v>104.89</v>
      </c>
      <c r="G34" s="146">
        <v>790.99</v>
      </c>
      <c r="H34" s="64"/>
      <c r="I34" s="147">
        <v>44</v>
      </c>
      <c r="J34" s="147">
        <v>32</v>
      </c>
      <c r="K34" s="147">
        <v>31</v>
      </c>
      <c r="L34" s="147">
        <v>34</v>
      </c>
      <c r="M34" s="64"/>
      <c r="N34" s="148">
        <v>17</v>
      </c>
      <c r="O34" s="148">
        <v>29</v>
      </c>
      <c r="P34" s="148">
        <v>53</v>
      </c>
    </row>
    <row r="35" spans="1:16" x14ac:dyDescent="0.3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</row>
    <row r="36" spans="1:16" x14ac:dyDescent="0.3">
      <c r="A36" s="219" t="s">
        <v>64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</row>
    <row r="37" spans="1:16" ht="16.5" customHeight="1" x14ac:dyDescent="0.3">
      <c r="A37" s="213" t="s">
        <v>53</v>
      </c>
      <c r="B37" s="213"/>
      <c r="C37" s="213"/>
      <c r="D37" s="217" t="s">
        <v>21</v>
      </c>
      <c r="E37" s="217"/>
      <c r="F37" s="217"/>
      <c r="G37" s="213" t="s">
        <v>54</v>
      </c>
      <c r="H37" s="64"/>
      <c r="I37" s="212" t="s">
        <v>55</v>
      </c>
      <c r="J37" s="212"/>
      <c r="K37" s="212"/>
      <c r="L37" s="212"/>
      <c r="M37" s="64"/>
      <c r="N37" s="212" t="s">
        <v>56</v>
      </c>
      <c r="O37" s="212"/>
      <c r="P37" s="212"/>
    </row>
    <row r="38" spans="1:16" x14ac:dyDescent="0.3">
      <c r="A38" s="214"/>
      <c r="B38" s="215"/>
      <c r="C38" s="216"/>
      <c r="D38" s="144" t="s">
        <v>25</v>
      </c>
      <c r="E38" s="144" t="s">
        <v>26</v>
      </c>
      <c r="F38" s="144" t="s">
        <v>27</v>
      </c>
      <c r="G38" s="218"/>
      <c r="H38" s="64"/>
      <c r="I38" s="145" t="s">
        <v>25</v>
      </c>
      <c r="J38" s="145" t="s">
        <v>26</v>
      </c>
      <c r="K38" s="145" t="s">
        <v>27</v>
      </c>
      <c r="L38" s="145" t="s">
        <v>57</v>
      </c>
      <c r="M38" s="64"/>
      <c r="N38" s="145" t="s">
        <v>25</v>
      </c>
      <c r="O38" s="145" t="s">
        <v>26</v>
      </c>
      <c r="P38" s="145" t="s">
        <v>27</v>
      </c>
    </row>
    <row r="39" spans="1:16" x14ac:dyDescent="0.3">
      <c r="A39" s="212" t="s">
        <v>2</v>
      </c>
      <c r="B39" s="212"/>
      <c r="C39" s="212"/>
      <c r="D39" s="146">
        <v>19.47</v>
      </c>
      <c r="E39" s="146">
        <v>10.61</v>
      </c>
      <c r="F39" s="146">
        <v>32.450000000000003</v>
      </c>
      <c r="G39" s="146">
        <v>308.88</v>
      </c>
      <c r="H39" s="64"/>
      <c r="I39" s="147">
        <v>25</v>
      </c>
      <c r="J39" s="147">
        <v>13</v>
      </c>
      <c r="K39" s="147">
        <v>10</v>
      </c>
      <c r="L39" s="147">
        <v>13</v>
      </c>
      <c r="M39" s="64"/>
      <c r="N39" s="148">
        <v>25</v>
      </c>
      <c r="O39" s="148">
        <v>31</v>
      </c>
      <c r="P39" s="148">
        <v>42</v>
      </c>
    </row>
    <row r="40" spans="1:16" x14ac:dyDescent="0.3">
      <c r="A40" s="212" t="s">
        <v>3</v>
      </c>
      <c r="B40" s="212"/>
      <c r="C40" s="212"/>
      <c r="D40" s="146">
        <v>13.97</v>
      </c>
      <c r="E40" s="146">
        <v>12.62</v>
      </c>
      <c r="F40" s="150">
        <v>38.799999999999997</v>
      </c>
      <c r="G40" s="146">
        <v>338.18</v>
      </c>
      <c r="H40" s="64"/>
      <c r="I40" s="147">
        <v>18</v>
      </c>
      <c r="J40" s="147">
        <v>16</v>
      </c>
      <c r="K40" s="147">
        <v>12</v>
      </c>
      <c r="L40" s="147">
        <v>14</v>
      </c>
      <c r="M40" s="64"/>
      <c r="N40" s="148">
        <v>17</v>
      </c>
      <c r="O40" s="148">
        <v>34</v>
      </c>
      <c r="P40" s="148">
        <v>46</v>
      </c>
    </row>
    <row r="41" spans="1:16" x14ac:dyDescent="0.3">
      <c r="A41" s="212" t="s">
        <v>4</v>
      </c>
      <c r="B41" s="212"/>
      <c r="C41" s="212"/>
      <c r="D41" s="146">
        <v>4.92</v>
      </c>
      <c r="E41" s="146">
        <v>3.85</v>
      </c>
      <c r="F41" s="146">
        <v>45.47</v>
      </c>
      <c r="G41" s="146">
        <v>237.87</v>
      </c>
      <c r="H41" s="64"/>
      <c r="I41" s="147">
        <v>6</v>
      </c>
      <c r="J41" s="147">
        <v>5</v>
      </c>
      <c r="K41" s="147">
        <v>14</v>
      </c>
      <c r="L41" s="147">
        <v>10</v>
      </c>
      <c r="M41" s="64"/>
      <c r="N41" s="148">
        <v>8</v>
      </c>
      <c r="O41" s="148">
        <v>15</v>
      </c>
      <c r="P41" s="148">
        <v>76</v>
      </c>
    </row>
    <row r="42" spans="1:16" x14ac:dyDescent="0.3">
      <c r="A42" s="212" t="s">
        <v>5</v>
      </c>
      <c r="B42" s="212"/>
      <c r="C42" s="212"/>
      <c r="D42" s="146">
        <v>9.7200000000000006</v>
      </c>
      <c r="E42" s="146">
        <v>12.64</v>
      </c>
      <c r="F42" s="146">
        <v>40.68</v>
      </c>
      <c r="G42" s="146">
        <v>323.47000000000003</v>
      </c>
      <c r="H42" s="64"/>
      <c r="I42" s="147">
        <v>13</v>
      </c>
      <c r="J42" s="147">
        <v>16</v>
      </c>
      <c r="K42" s="147">
        <v>12</v>
      </c>
      <c r="L42" s="147">
        <v>14</v>
      </c>
      <c r="M42" s="64"/>
      <c r="N42" s="148">
        <v>12</v>
      </c>
      <c r="O42" s="148">
        <v>35</v>
      </c>
      <c r="P42" s="148">
        <v>50</v>
      </c>
    </row>
    <row r="43" spans="1:16" x14ac:dyDescent="0.3">
      <c r="A43" s="212" t="s">
        <v>6</v>
      </c>
      <c r="B43" s="212"/>
      <c r="C43" s="212"/>
      <c r="D43" s="146">
        <v>10.06</v>
      </c>
      <c r="E43" s="146">
        <v>9.56</v>
      </c>
      <c r="F43" s="150">
        <v>48.4</v>
      </c>
      <c r="G43" s="146">
        <v>323.77999999999997</v>
      </c>
      <c r="H43" s="64"/>
      <c r="I43" s="147">
        <v>13</v>
      </c>
      <c r="J43" s="147">
        <v>12</v>
      </c>
      <c r="K43" s="147">
        <v>14</v>
      </c>
      <c r="L43" s="147">
        <v>14</v>
      </c>
      <c r="M43" s="64"/>
      <c r="N43" s="148">
        <v>12</v>
      </c>
      <c r="O43" s="148">
        <v>27</v>
      </c>
      <c r="P43" s="148">
        <v>60</v>
      </c>
    </row>
    <row r="44" spans="1:16" x14ac:dyDescent="0.3">
      <c r="A44" s="212" t="s">
        <v>7</v>
      </c>
      <c r="B44" s="212"/>
      <c r="C44" s="212"/>
      <c r="D44" s="146">
        <v>16.350000000000001</v>
      </c>
      <c r="E44" s="146">
        <v>9.86</v>
      </c>
      <c r="F44" s="146">
        <v>28.62</v>
      </c>
      <c r="G44" s="146">
        <v>271.89</v>
      </c>
      <c r="H44" s="64"/>
      <c r="I44" s="147">
        <v>21</v>
      </c>
      <c r="J44" s="147">
        <v>12</v>
      </c>
      <c r="K44" s="147">
        <v>9</v>
      </c>
      <c r="L44" s="147">
        <v>12</v>
      </c>
      <c r="M44" s="64"/>
      <c r="N44" s="148">
        <v>24</v>
      </c>
      <c r="O44" s="148">
        <v>33</v>
      </c>
      <c r="P44" s="148">
        <v>42</v>
      </c>
    </row>
    <row r="45" spans="1:16" x14ac:dyDescent="0.3">
      <c r="A45" s="212" t="s">
        <v>8</v>
      </c>
      <c r="B45" s="212"/>
      <c r="C45" s="212"/>
      <c r="D45" s="146">
        <v>13.97</v>
      </c>
      <c r="E45" s="146">
        <v>12.52</v>
      </c>
      <c r="F45" s="150">
        <v>39.299999999999997</v>
      </c>
      <c r="G45" s="146">
        <v>338.18</v>
      </c>
      <c r="H45" s="64"/>
      <c r="I45" s="147">
        <v>18</v>
      </c>
      <c r="J45" s="147">
        <v>16</v>
      </c>
      <c r="K45" s="147">
        <v>12</v>
      </c>
      <c r="L45" s="147">
        <v>14</v>
      </c>
      <c r="M45" s="64"/>
      <c r="N45" s="148">
        <v>17</v>
      </c>
      <c r="O45" s="148">
        <v>33</v>
      </c>
      <c r="P45" s="148">
        <v>46</v>
      </c>
    </row>
    <row r="46" spans="1:16" x14ac:dyDescent="0.3">
      <c r="A46" s="212" t="s">
        <v>9</v>
      </c>
      <c r="B46" s="212"/>
      <c r="C46" s="212"/>
      <c r="D46" s="146">
        <v>4.9800000000000004</v>
      </c>
      <c r="E46" s="146">
        <v>3.96</v>
      </c>
      <c r="F46" s="146">
        <v>45.18</v>
      </c>
      <c r="G46" s="146">
        <v>240.25</v>
      </c>
      <c r="H46" s="64"/>
      <c r="I46" s="147">
        <v>6</v>
      </c>
      <c r="J46" s="147">
        <v>5</v>
      </c>
      <c r="K46" s="147">
        <v>13</v>
      </c>
      <c r="L46" s="147">
        <v>10</v>
      </c>
      <c r="M46" s="64"/>
      <c r="N46" s="148">
        <v>8</v>
      </c>
      <c r="O46" s="148">
        <v>15</v>
      </c>
      <c r="P46" s="148">
        <v>75</v>
      </c>
    </row>
    <row r="47" spans="1:16" x14ac:dyDescent="0.3">
      <c r="A47" s="212" t="s">
        <v>10</v>
      </c>
      <c r="B47" s="212"/>
      <c r="C47" s="212"/>
      <c r="D47" s="146">
        <v>9.7200000000000006</v>
      </c>
      <c r="E47" s="146">
        <v>12.54</v>
      </c>
      <c r="F47" s="146">
        <v>41.18</v>
      </c>
      <c r="G47" s="146">
        <v>323.47000000000003</v>
      </c>
      <c r="H47" s="64"/>
      <c r="I47" s="147">
        <v>13</v>
      </c>
      <c r="J47" s="147">
        <v>16</v>
      </c>
      <c r="K47" s="147">
        <v>12</v>
      </c>
      <c r="L47" s="147">
        <v>14</v>
      </c>
      <c r="M47" s="64"/>
      <c r="N47" s="148">
        <v>12</v>
      </c>
      <c r="O47" s="148">
        <v>35</v>
      </c>
      <c r="P47" s="148">
        <v>51</v>
      </c>
    </row>
    <row r="48" spans="1:16" x14ac:dyDescent="0.3">
      <c r="A48" s="212" t="s">
        <v>11</v>
      </c>
      <c r="B48" s="212"/>
      <c r="C48" s="212"/>
      <c r="D48" s="149">
        <v>10</v>
      </c>
      <c r="E48" s="146">
        <v>9.65</v>
      </c>
      <c r="F48" s="146">
        <v>47.69</v>
      </c>
      <c r="G48" s="150">
        <v>321.39999999999998</v>
      </c>
      <c r="H48" s="64"/>
      <c r="I48" s="147">
        <v>13</v>
      </c>
      <c r="J48" s="147">
        <v>12</v>
      </c>
      <c r="K48" s="147">
        <v>14</v>
      </c>
      <c r="L48" s="147">
        <v>14</v>
      </c>
      <c r="M48" s="64"/>
      <c r="N48" s="148">
        <v>12</v>
      </c>
      <c r="O48" s="148">
        <v>27</v>
      </c>
      <c r="P48" s="148">
        <v>59</v>
      </c>
    </row>
    <row r="49" spans="1:16" x14ac:dyDescent="0.3">
      <c r="A49" s="212" t="s">
        <v>58</v>
      </c>
      <c r="B49" s="212"/>
      <c r="C49" s="212"/>
      <c r="D49" s="146">
        <v>11.32</v>
      </c>
      <c r="E49" s="146">
        <v>9.7799999999999994</v>
      </c>
      <c r="F49" s="146">
        <v>40.78</v>
      </c>
      <c r="G49" s="146">
        <v>302.74</v>
      </c>
      <c r="H49" s="64"/>
      <c r="I49" s="147">
        <v>15</v>
      </c>
      <c r="J49" s="147">
        <v>12</v>
      </c>
      <c r="K49" s="147">
        <v>12</v>
      </c>
      <c r="L49" s="147">
        <v>13</v>
      </c>
      <c r="M49" s="64"/>
      <c r="N49" s="148">
        <v>15</v>
      </c>
      <c r="O49" s="148">
        <v>29</v>
      </c>
      <c r="P49" s="148">
        <v>54</v>
      </c>
    </row>
  </sheetData>
  <mergeCells count="54">
    <mergeCell ref="O1:P1"/>
    <mergeCell ref="A2:P2"/>
    <mergeCell ref="A4:C4"/>
    <mergeCell ref="A34:C34"/>
    <mergeCell ref="A36:P36"/>
    <mergeCell ref="A16:C16"/>
    <mergeCell ref="A17:C17"/>
    <mergeCell ref="A18:C18"/>
    <mergeCell ref="A19:C19"/>
    <mergeCell ref="A21:P21"/>
    <mergeCell ref="A22:C23"/>
    <mergeCell ref="D22:F22"/>
    <mergeCell ref="G22:G23"/>
    <mergeCell ref="I22:L22"/>
    <mergeCell ref="N22:P22"/>
    <mergeCell ref="A24:C24"/>
    <mergeCell ref="A47:C47"/>
    <mergeCell ref="A48:C48"/>
    <mergeCell ref="A49:C49"/>
    <mergeCell ref="A6:P6"/>
    <mergeCell ref="A7:C8"/>
    <mergeCell ref="D7:F7"/>
    <mergeCell ref="G7:G8"/>
    <mergeCell ref="I7:L7"/>
    <mergeCell ref="N7:P7"/>
    <mergeCell ref="A9:C9"/>
    <mergeCell ref="A10:C10"/>
    <mergeCell ref="A11:C11"/>
    <mergeCell ref="A12:C12"/>
    <mergeCell ref="A13:C13"/>
    <mergeCell ref="A14:C14"/>
    <mergeCell ref="A15:C15"/>
    <mergeCell ref="A42:C42"/>
    <mergeCell ref="A43:C43"/>
    <mergeCell ref="A44:C44"/>
    <mergeCell ref="A45:C45"/>
    <mergeCell ref="A46:C4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I37:L37"/>
    <mergeCell ref="N37:P37"/>
    <mergeCell ref="A39:C39"/>
    <mergeCell ref="A40:C40"/>
    <mergeCell ref="A41:C41"/>
    <mergeCell ref="A37:C38"/>
    <mergeCell ref="D37:F37"/>
    <mergeCell ref="G37: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C51"/>
  <sheetViews>
    <sheetView view="pageBreakPreview" zoomScale="60" zoomScaleNormal="100" workbookViewId="0">
      <selection sqref="A1:XFD1048576"/>
    </sheetView>
  </sheetViews>
  <sheetFormatPr defaultColWidth="9.85546875" defaultRowHeight="16.5" x14ac:dyDescent="0.3"/>
  <cols>
    <col min="1" max="1" width="26.7109375" style="4" customWidth="1"/>
    <col min="2" max="2" width="14.42578125" style="4" customWidth="1"/>
    <col min="3" max="3" width="13.42578125" style="4" customWidth="1"/>
    <col min="4" max="4" width="16.28515625" style="4" customWidth="1"/>
    <col min="5" max="6" width="14.5703125" style="4" customWidth="1"/>
    <col min="7" max="7" width="4.42578125" style="4" customWidth="1"/>
    <col min="8" max="8" width="27.140625" style="4" customWidth="1"/>
    <col min="9" max="9" width="15.5703125" style="4" customWidth="1"/>
    <col min="10" max="10" width="14.28515625" style="4" customWidth="1"/>
    <col min="11" max="11" width="18.140625" style="4" customWidth="1"/>
    <col min="12" max="13" width="15.28515625" style="4" customWidth="1"/>
    <col min="14" max="14" width="4.7109375" style="4" customWidth="1"/>
    <col min="15" max="15" width="4.42578125" style="4" hidden="1" customWidth="1"/>
    <col min="16" max="16" width="1" style="4" hidden="1" customWidth="1"/>
    <col min="17" max="17" width="28.28515625" style="4" customWidth="1"/>
    <col min="18" max="18" width="15.140625" style="4" customWidth="1"/>
    <col min="19" max="19" width="15.28515625" style="4" customWidth="1"/>
    <col min="20" max="20" width="16.42578125" style="4" customWidth="1"/>
    <col min="21" max="22" width="14.42578125" style="4" customWidth="1"/>
    <col min="23" max="23" width="4.5703125" style="4" customWidth="1"/>
    <col min="24" max="24" width="24.42578125" style="4" customWidth="1"/>
    <col min="25" max="25" width="14.7109375" style="4" customWidth="1"/>
    <col min="26" max="26" width="12.28515625" style="4" customWidth="1"/>
    <col min="27" max="27" width="17.7109375" style="4" customWidth="1"/>
    <col min="28" max="29" width="14.140625" style="4" customWidth="1"/>
    <col min="30" max="31" width="10" style="4" customWidth="1"/>
    <col min="32" max="32" width="15.28515625" style="4" customWidth="1"/>
    <col min="33" max="16384" width="9.85546875" style="4"/>
  </cols>
  <sheetData>
    <row r="1" spans="1:29" x14ac:dyDescent="0.3">
      <c r="M1" s="13" t="s">
        <v>60</v>
      </c>
      <c r="V1" s="50"/>
      <c r="AC1" s="13" t="s">
        <v>60</v>
      </c>
    </row>
    <row r="2" spans="1:29" ht="57" customHeight="1" x14ac:dyDescent="0.3">
      <c r="A2" s="233" t="s">
        <v>408</v>
      </c>
      <c r="B2" s="231"/>
      <c r="C2" s="231"/>
      <c r="D2" s="231"/>
      <c r="E2" s="231"/>
      <c r="F2" s="232"/>
      <c r="H2" s="233" t="s">
        <v>408</v>
      </c>
      <c r="I2" s="231"/>
      <c r="J2" s="231"/>
      <c r="K2" s="231"/>
      <c r="L2" s="231"/>
      <c r="M2" s="232"/>
      <c r="N2" s="8"/>
      <c r="Q2" s="233" t="s">
        <v>408</v>
      </c>
      <c r="R2" s="231"/>
      <c r="S2" s="231"/>
      <c r="T2" s="231"/>
      <c r="U2" s="231"/>
      <c r="V2" s="232"/>
      <c r="X2" s="230" t="s">
        <v>408</v>
      </c>
      <c r="Y2" s="231"/>
      <c r="Z2" s="231"/>
      <c r="AA2" s="231"/>
      <c r="AB2" s="231"/>
      <c r="AC2" s="232"/>
    </row>
    <row r="3" spans="1:29" s="6" customFormat="1" x14ac:dyDescent="0.3">
      <c r="A3" s="234" t="s">
        <v>86</v>
      </c>
      <c r="B3" s="228"/>
      <c r="C3" s="228"/>
      <c r="D3" s="228"/>
      <c r="E3" s="228"/>
      <c r="F3" s="229"/>
      <c r="H3" s="234" t="s">
        <v>87</v>
      </c>
      <c r="I3" s="228"/>
      <c r="J3" s="228"/>
      <c r="K3" s="228"/>
      <c r="L3" s="228"/>
      <c r="M3" s="229"/>
      <c r="N3" s="18"/>
      <c r="Q3" s="234" t="s">
        <v>88</v>
      </c>
      <c r="R3" s="228"/>
      <c r="S3" s="228"/>
      <c r="T3" s="228"/>
      <c r="U3" s="228"/>
      <c r="V3" s="229"/>
      <c r="X3" s="227" t="s">
        <v>89</v>
      </c>
      <c r="Y3" s="228"/>
      <c r="Z3" s="228"/>
      <c r="AA3" s="228"/>
      <c r="AB3" s="228"/>
      <c r="AC3" s="229"/>
    </row>
    <row r="4" spans="1:29" ht="127.5" customHeight="1" x14ac:dyDescent="0.3">
      <c r="A4" s="14" t="s">
        <v>90</v>
      </c>
      <c r="B4" s="233" t="s">
        <v>91</v>
      </c>
      <c r="C4" s="14" t="s">
        <v>92</v>
      </c>
      <c r="D4" s="14" t="s">
        <v>93</v>
      </c>
      <c r="E4" s="14" t="s">
        <v>94</v>
      </c>
      <c r="F4" s="14" t="s">
        <v>95</v>
      </c>
      <c r="H4" s="14" t="s">
        <v>90</v>
      </c>
      <c r="I4" s="233" t="s">
        <v>91</v>
      </c>
      <c r="J4" s="14" t="s">
        <v>96</v>
      </c>
      <c r="K4" s="14" t="s">
        <v>93</v>
      </c>
      <c r="L4" s="14" t="s">
        <v>94</v>
      </c>
      <c r="M4" s="14" t="s">
        <v>95</v>
      </c>
      <c r="N4" s="8"/>
      <c r="Q4" s="14" t="s">
        <v>90</v>
      </c>
      <c r="R4" s="233" t="s">
        <v>91</v>
      </c>
      <c r="S4" s="14" t="s">
        <v>97</v>
      </c>
      <c r="T4" s="14" t="s">
        <v>93</v>
      </c>
      <c r="U4" s="14" t="s">
        <v>94</v>
      </c>
      <c r="V4" s="14" t="s">
        <v>95</v>
      </c>
      <c r="X4" s="14" t="s">
        <v>90</v>
      </c>
      <c r="Y4" s="225" t="s">
        <v>91</v>
      </c>
      <c r="Z4" s="14" t="s">
        <v>98</v>
      </c>
      <c r="AA4" s="14" t="s">
        <v>93</v>
      </c>
      <c r="AB4" s="14" t="s">
        <v>94</v>
      </c>
      <c r="AC4" s="14" t="s">
        <v>95</v>
      </c>
    </row>
    <row r="5" spans="1:29" ht="89.25" customHeight="1" x14ac:dyDescent="0.3">
      <c r="A5" s="19" t="s">
        <v>99</v>
      </c>
      <c r="B5" s="226"/>
      <c r="C5" s="17">
        <v>220.31658328836187</v>
      </c>
      <c r="D5" s="17">
        <v>327.04000000000002</v>
      </c>
      <c r="E5" s="17">
        <v>-106.72341671163815</v>
      </c>
      <c r="F5" s="17">
        <v>67.366861328388538</v>
      </c>
      <c r="H5" s="19" t="s">
        <v>99</v>
      </c>
      <c r="I5" s="226"/>
      <c r="J5" s="20">
        <v>79.24504693623949</v>
      </c>
      <c r="K5" s="17">
        <v>327.04268262633087</v>
      </c>
      <c r="L5" s="17">
        <v>-247.7976356900914</v>
      </c>
      <c r="M5" s="17">
        <v>24.230796512509805</v>
      </c>
      <c r="N5" s="21"/>
      <c r="Q5" s="19" t="s">
        <v>99</v>
      </c>
      <c r="R5" s="226"/>
      <c r="S5" s="17">
        <v>103.74444189284334</v>
      </c>
      <c r="T5" s="17">
        <v>327.04268262633087</v>
      </c>
      <c r="U5" s="17">
        <v>-223.29824073348755</v>
      </c>
      <c r="V5" s="17">
        <v>31.721988414392566</v>
      </c>
      <c r="X5" s="19" t="s">
        <v>99</v>
      </c>
      <c r="Y5" s="226"/>
      <c r="Z5" s="17">
        <v>37.327094459279046</v>
      </c>
      <c r="AA5" s="17">
        <v>327.04268262633087</v>
      </c>
      <c r="AB5" s="17">
        <v>-289.71558816705181</v>
      </c>
      <c r="AC5" s="17">
        <v>11.413523812709139</v>
      </c>
    </row>
    <row r="6" spans="1:29" ht="33" x14ac:dyDescent="0.3">
      <c r="A6" s="12" t="s">
        <v>100</v>
      </c>
      <c r="B6" s="11">
        <v>6.4</v>
      </c>
      <c r="C6" s="5">
        <v>178.10000000000002</v>
      </c>
      <c r="D6" s="5">
        <v>450</v>
      </c>
      <c r="E6" s="5">
        <v>-271.89999999999998</v>
      </c>
      <c r="F6" s="11">
        <v>39.577777777777783</v>
      </c>
      <c r="H6" s="12" t="s">
        <v>100</v>
      </c>
      <c r="I6" s="11">
        <v>6.4</v>
      </c>
      <c r="J6" s="22">
        <v>80.3</v>
      </c>
      <c r="K6" s="5">
        <v>450</v>
      </c>
      <c r="L6" s="5">
        <v>-369.7</v>
      </c>
      <c r="M6" s="11">
        <v>17.844444444444445</v>
      </c>
      <c r="N6" s="23"/>
      <c r="Q6" s="12" t="s">
        <v>100</v>
      </c>
      <c r="R6" s="11">
        <v>6.4</v>
      </c>
      <c r="S6" s="22">
        <v>8.4</v>
      </c>
      <c r="T6" s="5">
        <v>450</v>
      </c>
      <c r="U6" s="5">
        <v>-441.6</v>
      </c>
      <c r="V6" s="11">
        <v>1.8666666666666667</v>
      </c>
      <c r="X6" s="12" t="s">
        <v>100</v>
      </c>
      <c r="Y6" s="11">
        <v>6.4</v>
      </c>
      <c r="Z6" s="22">
        <v>89.4</v>
      </c>
      <c r="AA6" s="5">
        <v>450</v>
      </c>
      <c r="AB6" s="5">
        <v>-360.6</v>
      </c>
      <c r="AC6" s="11">
        <v>19.866666666666667</v>
      </c>
    </row>
    <row r="7" spans="1:29" x14ac:dyDescent="0.3">
      <c r="A7" s="12" t="s">
        <v>70</v>
      </c>
      <c r="B7" s="11">
        <v>1.07</v>
      </c>
      <c r="C7" s="5">
        <v>42.3</v>
      </c>
      <c r="D7" s="5">
        <v>50</v>
      </c>
      <c r="E7" s="5">
        <v>-7.7000000000000028</v>
      </c>
      <c r="F7" s="11">
        <v>84.6</v>
      </c>
      <c r="H7" s="12" t="s">
        <v>70</v>
      </c>
      <c r="I7" s="11">
        <v>1.07</v>
      </c>
      <c r="J7" s="22">
        <v>20.7</v>
      </c>
      <c r="K7" s="5">
        <v>50</v>
      </c>
      <c r="L7" s="5">
        <v>-29.3</v>
      </c>
      <c r="M7" s="11">
        <v>41.4</v>
      </c>
      <c r="N7" s="23"/>
      <c r="Q7" s="12" t="s">
        <v>70</v>
      </c>
      <c r="R7" s="11">
        <v>1.07</v>
      </c>
      <c r="S7" s="22">
        <v>0</v>
      </c>
      <c r="T7" s="5">
        <v>50</v>
      </c>
      <c r="U7" s="5">
        <v>-50</v>
      </c>
      <c r="V7" s="11">
        <v>0</v>
      </c>
      <c r="X7" s="12" t="s">
        <v>70</v>
      </c>
      <c r="Y7" s="11">
        <v>1.07</v>
      </c>
      <c r="Z7" s="22">
        <v>21.6</v>
      </c>
      <c r="AA7" s="5">
        <v>50</v>
      </c>
      <c r="AB7" s="5">
        <v>-28.4</v>
      </c>
      <c r="AC7" s="11">
        <v>43.2</v>
      </c>
    </row>
    <row r="8" spans="1:29" x14ac:dyDescent="0.3">
      <c r="A8" s="12" t="s">
        <v>72</v>
      </c>
      <c r="B8" s="11">
        <v>7</v>
      </c>
      <c r="C8" s="5">
        <v>13.5</v>
      </c>
      <c r="D8" s="5">
        <v>10</v>
      </c>
      <c r="E8" s="5">
        <v>3.5</v>
      </c>
      <c r="F8" s="11">
        <v>135</v>
      </c>
      <c r="H8" s="12" t="s">
        <v>72</v>
      </c>
      <c r="I8" s="11">
        <v>7</v>
      </c>
      <c r="J8" s="22">
        <v>1.9</v>
      </c>
      <c r="K8" s="5">
        <v>10</v>
      </c>
      <c r="L8" s="5">
        <v>-8.1</v>
      </c>
      <c r="M8" s="11">
        <v>19</v>
      </c>
      <c r="N8" s="23"/>
      <c r="Q8" s="12" t="s">
        <v>72</v>
      </c>
      <c r="R8" s="11">
        <v>7</v>
      </c>
      <c r="S8" s="22">
        <v>11.4</v>
      </c>
      <c r="T8" s="5">
        <v>10</v>
      </c>
      <c r="U8" s="5">
        <v>1.4000000000000004</v>
      </c>
      <c r="V8" s="11">
        <v>114</v>
      </c>
      <c r="X8" s="12" t="s">
        <v>72</v>
      </c>
      <c r="Y8" s="11">
        <v>7</v>
      </c>
      <c r="Z8" s="22">
        <v>0.2</v>
      </c>
      <c r="AA8" s="5">
        <v>10</v>
      </c>
      <c r="AB8" s="5">
        <v>-9.8000000000000007</v>
      </c>
      <c r="AC8" s="11">
        <v>2</v>
      </c>
    </row>
    <row r="9" spans="1:29" x14ac:dyDescent="0.3">
      <c r="A9" s="12" t="s">
        <v>101</v>
      </c>
      <c r="B9" s="11">
        <v>0.66</v>
      </c>
      <c r="C9" s="5">
        <v>6.1</v>
      </c>
      <c r="D9" s="5">
        <v>10</v>
      </c>
      <c r="E9" s="5">
        <v>-3.9000000000000004</v>
      </c>
      <c r="F9" s="11">
        <v>61</v>
      </c>
      <c r="H9" s="12" t="s">
        <v>101</v>
      </c>
      <c r="I9" s="11">
        <v>0.66</v>
      </c>
      <c r="J9" s="22">
        <v>4.5</v>
      </c>
      <c r="K9" s="5">
        <v>10</v>
      </c>
      <c r="L9" s="5">
        <v>-5.5</v>
      </c>
      <c r="M9" s="11">
        <v>45</v>
      </c>
      <c r="N9" s="23"/>
      <c r="Q9" s="12" t="s">
        <v>101</v>
      </c>
      <c r="R9" s="11">
        <v>0.66</v>
      </c>
      <c r="S9" s="22">
        <v>1.6</v>
      </c>
      <c r="T9" s="5">
        <v>10</v>
      </c>
      <c r="U9" s="5">
        <v>-8.4</v>
      </c>
      <c r="V9" s="11">
        <v>16</v>
      </c>
      <c r="X9" s="12" t="s">
        <v>101</v>
      </c>
      <c r="Y9" s="11">
        <v>0.66</v>
      </c>
      <c r="Z9" s="22">
        <v>0</v>
      </c>
      <c r="AA9" s="5">
        <v>10</v>
      </c>
      <c r="AB9" s="5">
        <v>-10</v>
      </c>
      <c r="AC9" s="11">
        <v>0</v>
      </c>
    </row>
    <row r="10" spans="1:29" x14ac:dyDescent="0.3">
      <c r="A10" s="12" t="s">
        <v>65</v>
      </c>
      <c r="B10" s="11">
        <v>1</v>
      </c>
      <c r="C10" s="5">
        <v>51.8</v>
      </c>
      <c r="D10" s="5">
        <v>70</v>
      </c>
      <c r="E10" s="5">
        <v>-18.200000000000003</v>
      </c>
      <c r="F10" s="11">
        <v>74</v>
      </c>
      <c r="H10" s="12" t="s">
        <v>65</v>
      </c>
      <c r="I10" s="11">
        <v>1</v>
      </c>
      <c r="J10" s="22">
        <v>12.7</v>
      </c>
      <c r="K10" s="5">
        <v>70</v>
      </c>
      <c r="L10" s="5">
        <v>-57.3</v>
      </c>
      <c r="M10" s="11">
        <v>18.142857142857142</v>
      </c>
      <c r="N10" s="23"/>
      <c r="Q10" s="12" t="s">
        <v>65</v>
      </c>
      <c r="R10" s="11">
        <v>1</v>
      </c>
      <c r="S10" s="22">
        <v>39.1</v>
      </c>
      <c r="T10" s="5">
        <v>70</v>
      </c>
      <c r="U10" s="5">
        <v>-30.9</v>
      </c>
      <c r="V10" s="11">
        <v>55.857142857142854</v>
      </c>
      <c r="X10" s="12" t="s">
        <v>65</v>
      </c>
      <c r="Y10" s="11">
        <v>1</v>
      </c>
      <c r="Z10" s="22">
        <v>0</v>
      </c>
      <c r="AA10" s="5">
        <v>70</v>
      </c>
      <c r="AB10" s="5">
        <v>-70</v>
      </c>
      <c r="AC10" s="11">
        <v>0</v>
      </c>
    </row>
    <row r="11" spans="1:29" x14ac:dyDescent="0.3">
      <c r="A11" s="12" t="s">
        <v>83</v>
      </c>
      <c r="B11" s="11">
        <v>1.1599999999999999</v>
      </c>
      <c r="C11" s="5">
        <v>1.7</v>
      </c>
      <c r="D11" s="5">
        <v>30</v>
      </c>
      <c r="E11" s="5">
        <v>-28.3</v>
      </c>
      <c r="F11" s="11">
        <v>5.666666666666667</v>
      </c>
      <c r="H11" s="12" t="s">
        <v>83</v>
      </c>
      <c r="I11" s="11">
        <v>1.1599999999999999</v>
      </c>
      <c r="J11" s="22">
        <v>0</v>
      </c>
      <c r="K11" s="5">
        <v>30</v>
      </c>
      <c r="L11" s="5">
        <v>-30</v>
      </c>
      <c r="M11" s="11">
        <v>0</v>
      </c>
      <c r="N11" s="23"/>
      <c r="Q11" s="12" t="s">
        <v>83</v>
      </c>
      <c r="R11" s="11">
        <v>1.1599999999999999</v>
      </c>
      <c r="S11" s="22">
        <v>1.7</v>
      </c>
      <c r="T11" s="5">
        <v>30</v>
      </c>
      <c r="U11" s="5">
        <v>-28.3</v>
      </c>
      <c r="V11" s="11">
        <v>5.666666666666667</v>
      </c>
      <c r="X11" s="12" t="s">
        <v>83</v>
      </c>
      <c r="Y11" s="11">
        <v>1.1599999999999999</v>
      </c>
      <c r="Z11" s="22">
        <v>0</v>
      </c>
      <c r="AA11" s="5">
        <v>30</v>
      </c>
      <c r="AB11" s="5">
        <v>-30</v>
      </c>
      <c r="AC11" s="11">
        <v>0</v>
      </c>
    </row>
    <row r="12" spans="1:29" x14ac:dyDescent="0.3">
      <c r="A12" s="12" t="s">
        <v>68</v>
      </c>
      <c r="B12" s="11">
        <v>0.8</v>
      </c>
      <c r="C12" s="5">
        <v>0</v>
      </c>
      <c r="D12" s="5">
        <v>0</v>
      </c>
      <c r="E12" s="5">
        <v>0</v>
      </c>
      <c r="F12" s="11"/>
      <c r="H12" s="12" t="s">
        <v>68</v>
      </c>
      <c r="I12" s="11">
        <v>0.8</v>
      </c>
      <c r="J12" s="22">
        <v>0</v>
      </c>
      <c r="K12" s="5">
        <v>0</v>
      </c>
      <c r="L12" s="5">
        <v>0</v>
      </c>
      <c r="M12" s="11"/>
      <c r="N12" s="23"/>
      <c r="Q12" s="12" t="s">
        <v>68</v>
      </c>
      <c r="R12" s="11">
        <v>0.8</v>
      </c>
      <c r="S12" s="22">
        <v>0</v>
      </c>
      <c r="T12" s="5">
        <v>0</v>
      </c>
      <c r="U12" s="5">
        <v>0</v>
      </c>
      <c r="V12" s="11"/>
      <c r="X12" s="12" t="s">
        <v>68</v>
      </c>
      <c r="Y12" s="11">
        <v>0.8</v>
      </c>
      <c r="Z12" s="22">
        <v>0</v>
      </c>
      <c r="AA12" s="5">
        <v>0</v>
      </c>
      <c r="AB12" s="5">
        <v>0</v>
      </c>
      <c r="AC12" s="11"/>
    </row>
    <row r="13" spans="1:29" x14ac:dyDescent="0.3">
      <c r="A13" s="12" t="s">
        <v>102</v>
      </c>
      <c r="B13" s="11">
        <v>1.27</v>
      </c>
      <c r="C13" s="5">
        <v>70.328000000000003</v>
      </c>
      <c r="D13" s="5">
        <v>35</v>
      </c>
      <c r="E13" s="5">
        <v>35.328000000000003</v>
      </c>
      <c r="F13" s="11">
        <v>200.93714285714287</v>
      </c>
      <c r="H13" s="12" t="s">
        <v>102</v>
      </c>
      <c r="I13" s="11">
        <v>1.27</v>
      </c>
      <c r="J13" s="22">
        <v>20.944000000000003</v>
      </c>
      <c r="K13" s="5">
        <v>35</v>
      </c>
      <c r="L13" s="5">
        <v>-14.055999999999997</v>
      </c>
      <c r="M13" s="11">
        <v>59.84</v>
      </c>
      <c r="N13" s="23"/>
      <c r="Q13" s="12" t="s">
        <v>102</v>
      </c>
      <c r="R13" s="11">
        <v>1.27</v>
      </c>
      <c r="S13" s="22">
        <v>49.384</v>
      </c>
      <c r="T13" s="5">
        <v>35</v>
      </c>
      <c r="U13" s="5">
        <v>14.384</v>
      </c>
      <c r="V13" s="11">
        <v>141.09714285714284</v>
      </c>
      <c r="X13" s="12" t="s">
        <v>102</v>
      </c>
      <c r="Y13" s="11">
        <v>1.27</v>
      </c>
      <c r="Z13" s="22">
        <v>0</v>
      </c>
      <c r="AA13" s="5">
        <v>35</v>
      </c>
      <c r="AB13" s="5">
        <v>-35</v>
      </c>
      <c r="AC13" s="11">
        <v>0</v>
      </c>
    </row>
    <row r="14" spans="1:29" ht="66" customHeight="1" x14ac:dyDescent="0.3">
      <c r="A14" s="12" t="s">
        <v>103</v>
      </c>
      <c r="B14" s="11">
        <v>1.4</v>
      </c>
      <c r="C14" s="5">
        <v>22.3</v>
      </c>
      <c r="D14" s="5">
        <v>58</v>
      </c>
      <c r="E14" s="5">
        <v>-35.700000000000003</v>
      </c>
      <c r="F14" s="11">
        <v>38.448275862068968</v>
      </c>
      <c r="H14" s="12" t="s">
        <v>103</v>
      </c>
      <c r="I14" s="11">
        <v>1.4</v>
      </c>
      <c r="J14" s="22">
        <v>0</v>
      </c>
      <c r="K14" s="5">
        <v>58</v>
      </c>
      <c r="L14" s="5">
        <v>-58</v>
      </c>
      <c r="M14" s="11">
        <v>0</v>
      </c>
      <c r="N14" s="23"/>
      <c r="Q14" s="12" t="s">
        <v>103</v>
      </c>
      <c r="R14" s="11">
        <v>1.4</v>
      </c>
      <c r="S14" s="22">
        <v>22.3</v>
      </c>
      <c r="T14" s="5">
        <v>58</v>
      </c>
      <c r="U14" s="5">
        <v>-35.700000000000003</v>
      </c>
      <c r="V14" s="11">
        <v>38.448275862068968</v>
      </c>
      <c r="X14" s="12" t="s">
        <v>103</v>
      </c>
      <c r="Y14" s="11">
        <v>1.4</v>
      </c>
      <c r="Z14" s="22">
        <v>0</v>
      </c>
      <c r="AA14" s="5">
        <v>58</v>
      </c>
      <c r="AB14" s="5">
        <v>-58</v>
      </c>
      <c r="AC14" s="11">
        <v>0</v>
      </c>
    </row>
    <row r="15" spans="1:29" ht="33" x14ac:dyDescent="0.3">
      <c r="A15" s="12" t="s">
        <v>104</v>
      </c>
      <c r="B15" s="11">
        <v>1.4</v>
      </c>
      <c r="C15" s="5">
        <v>24.1</v>
      </c>
      <c r="D15" s="5">
        <v>40</v>
      </c>
      <c r="E15" s="5">
        <v>-15.899999999999999</v>
      </c>
      <c r="F15" s="11">
        <v>60.25</v>
      </c>
      <c r="H15" s="12" t="s">
        <v>104</v>
      </c>
      <c r="I15" s="11">
        <v>1.4</v>
      </c>
      <c r="J15" s="22">
        <v>15.5</v>
      </c>
      <c r="K15" s="5">
        <v>40</v>
      </c>
      <c r="L15" s="5">
        <v>-24.5</v>
      </c>
      <c r="M15" s="11">
        <v>38.75</v>
      </c>
      <c r="N15" s="23"/>
      <c r="Q15" s="12" t="s">
        <v>104</v>
      </c>
      <c r="R15" s="11">
        <v>1.4</v>
      </c>
      <c r="S15" s="22">
        <v>4.2</v>
      </c>
      <c r="T15" s="5">
        <v>40</v>
      </c>
      <c r="U15" s="5">
        <v>-35.799999999999997</v>
      </c>
      <c r="V15" s="11">
        <v>10.5</v>
      </c>
      <c r="X15" s="12" t="s">
        <v>104</v>
      </c>
      <c r="Y15" s="11">
        <v>1.4</v>
      </c>
      <c r="Z15" s="22">
        <v>4.4000000000000004</v>
      </c>
      <c r="AA15" s="5">
        <v>40</v>
      </c>
      <c r="AB15" s="5">
        <v>-35.6</v>
      </c>
      <c r="AC15" s="11">
        <v>11.000000000000002</v>
      </c>
    </row>
    <row r="16" spans="1:29" x14ac:dyDescent="0.3">
      <c r="A16" s="19" t="s">
        <v>105</v>
      </c>
      <c r="B16" s="17"/>
      <c r="C16" s="24">
        <v>181.64074074074074</v>
      </c>
      <c r="D16" s="24">
        <v>291</v>
      </c>
      <c r="E16" s="24">
        <v>-109.35925925925926</v>
      </c>
      <c r="F16" s="17">
        <v>62.419498536337024</v>
      </c>
      <c r="H16" s="19" t="s">
        <v>105</v>
      </c>
      <c r="I16" s="17"/>
      <c r="J16" s="20">
        <v>25.966666666666661</v>
      </c>
      <c r="K16" s="24">
        <v>290.7037037037037</v>
      </c>
      <c r="L16" s="24">
        <v>-264.73703703703706</v>
      </c>
      <c r="M16" s="17">
        <v>8.9323480698178095</v>
      </c>
      <c r="N16" s="21"/>
      <c r="Q16" s="19" t="s">
        <v>105</v>
      </c>
      <c r="R16" s="17"/>
      <c r="S16" s="24">
        <v>153.6740740740741</v>
      </c>
      <c r="T16" s="24">
        <v>290.7037037037037</v>
      </c>
      <c r="U16" s="24">
        <v>-137.0296296296296</v>
      </c>
      <c r="V16" s="17">
        <v>52.862785068161564</v>
      </c>
      <c r="X16" s="19" t="s">
        <v>105</v>
      </c>
      <c r="Y16" s="17"/>
      <c r="Z16" s="24">
        <v>2</v>
      </c>
      <c r="AA16" s="24">
        <v>290.7037037037037</v>
      </c>
      <c r="AB16" s="24">
        <v>-288.7037037037037</v>
      </c>
      <c r="AC16" s="17">
        <v>0.68798573066632696</v>
      </c>
    </row>
    <row r="17" spans="1:29" ht="82.5" customHeight="1" x14ac:dyDescent="0.3">
      <c r="A17" s="12" t="s">
        <v>106</v>
      </c>
      <c r="B17" s="11">
        <v>1</v>
      </c>
      <c r="C17" s="5">
        <v>116.10000000000001</v>
      </c>
      <c r="D17" s="5">
        <v>187</v>
      </c>
      <c r="E17" s="5">
        <v>-70.899999999999991</v>
      </c>
      <c r="F17" s="11">
        <v>62.085561497326204</v>
      </c>
      <c r="H17" s="12" t="s">
        <v>106</v>
      </c>
      <c r="I17" s="11">
        <v>1</v>
      </c>
      <c r="J17" s="22">
        <v>11.7</v>
      </c>
      <c r="K17" s="5">
        <v>187</v>
      </c>
      <c r="L17" s="5">
        <v>-175.3</v>
      </c>
      <c r="M17" s="11">
        <v>6.2566844919786098</v>
      </c>
      <c r="N17" s="23"/>
      <c r="Q17" s="12" t="s">
        <v>106</v>
      </c>
      <c r="R17" s="11">
        <v>1</v>
      </c>
      <c r="S17" s="22">
        <v>104.4</v>
      </c>
      <c r="T17" s="5">
        <v>187</v>
      </c>
      <c r="U17" s="5">
        <v>-82.6</v>
      </c>
      <c r="V17" s="11">
        <v>55.828877005347593</v>
      </c>
      <c r="X17" s="12" t="s">
        <v>106</v>
      </c>
      <c r="Y17" s="11">
        <v>1</v>
      </c>
      <c r="Z17" s="22">
        <v>0</v>
      </c>
      <c r="AA17" s="5">
        <v>187</v>
      </c>
      <c r="AB17" s="5">
        <v>-187</v>
      </c>
      <c r="AC17" s="11">
        <v>0</v>
      </c>
    </row>
    <row r="18" spans="1:29" x14ac:dyDescent="0.3">
      <c r="A18" s="12" t="s">
        <v>107</v>
      </c>
      <c r="B18" s="11">
        <v>2.7</v>
      </c>
      <c r="C18" s="5">
        <v>176.96</v>
      </c>
      <c r="D18" s="5">
        <v>280</v>
      </c>
      <c r="E18" s="5">
        <v>-103.03999999999999</v>
      </c>
      <c r="F18" s="11">
        <v>63.2</v>
      </c>
      <c r="H18" s="12" t="s">
        <v>107</v>
      </c>
      <c r="I18" s="11">
        <v>2.7</v>
      </c>
      <c r="J18" s="22">
        <v>38.519999999999996</v>
      </c>
      <c r="K18" s="5">
        <v>280</v>
      </c>
      <c r="L18" s="5">
        <v>-241.48000000000002</v>
      </c>
      <c r="M18" s="11">
        <v>13.757142857142856</v>
      </c>
      <c r="N18" s="23"/>
      <c r="Q18" s="12" t="s">
        <v>107</v>
      </c>
      <c r="R18" s="11">
        <v>2.7</v>
      </c>
      <c r="S18" s="22">
        <v>133.04000000000002</v>
      </c>
      <c r="T18" s="5">
        <v>280</v>
      </c>
      <c r="U18" s="5">
        <v>-146.95999999999998</v>
      </c>
      <c r="V18" s="11">
        <v>47.51428571428572</v>
      </c>
      <c r="X18" s="12" t="s">
        <v>107</v>
      </c>
      <c r="Y18" s="11">
        <v>2.7</v>
      </c>
      <c r="Z18" s="22">
        <v>5.4</v>
      </c>
      <c r="AA18" s="5">
        <v>280</v>
      </c>
      <c r="AB18" s="5">
        <v>-274.60000000000002</v>
      </c>
      <c r="AC18" s="11">
        <v>1.9285714285714286</v>
      </c>
    </row>
    <row r="19" spans="1:29" x14ac:dyDescent="0.3">
      <c r="A19" s="19" t="s">
        <v>108</v>
      </c>
      <c r="B19" s="17"/>
      <c r="C19" s="24">
        <v>305.71111111111111</v>
      </c>
      <c r="D19" s="24">
        <v>547</v>
      </c>
      <c r="E19" s="24">
        <v>-241.28888888888889</v>
      </c>
      <c r="F19" s="17">
        <v>55.888685760715006</v>
      </c>
      <c r="H19" s="19" t="s">
        <v>108</v>
      </c>
      <c r="I19" s="17"/>
      <c r="J19" s="20">
        <v>119.93333333333332</v>
      </c>
      <c r="K19" s="24">
        <v>507.22222222222223</v>
      </c>
      <c r="L19" s="24">
        <v>-387.28888888888889</v>
      </c>
      <c r="M19" s="17">
        <v>23.645125958378969</v>
      </c>
      <c r="N19" s="21"/>
      <c r="Q19" s="19" t="s">
        <v>108</v>
      </c>
      <c r="R19" s="17"/>
      <c r="S19" s="24">
        <v>98.077777777777769</v>
      </c>
      <c r="T19" s="24">
        <v>507.22222222222223</v>
      </c>
      <c r="U19" s="24">
        <v>-409.14444444444445</v>
      </c>
      <c r="V19" s="17">
        <v>19.336254107338444</v>
      </c>
      <c r="X19" s="19" t="s">
        <v>108</v>
      </c>
      <c r="Y19" s="17"/>
      <c r="Z19" s="24">
        <v>87.7</v>
      </c>
      <c r="AA19" s="24">
        <v>507.22222222222223</v>
      </c>
      <c r="AB19" s="24">
        <v>-419.52222222222224</v>
      </c>
      <c r="AC19" s="17">
        <v>17.290251916757942</v>
      </c>
    </row>
    <row r="20" spans="1:29" x14ac:dyDescent="0.3">
      <c r="A20" s="12" t="s">
        <v>82</v>
      </c>
      <c r="B20" s="11">
        <v>1</v>
      </c>
      <c r="C20" s="5">
        <v>210.6</v>
      </c>
      <c r="D20" s="5">
        <v>185</v>
      </c>
      <c r="E20" s="5">
        <v>25.599999999999994</v>
      </c>
      <c r="F20" s="11">
        <v>113.83783783783784</v>
      </c>
      <c r="H20" s="12" t="s">
        <v>82</v>
      </c>
      <c r="I20" s="11">
        <v>1</v>
      </c>
      <c r="J20" s="22">
        <v>110.6</v>
      </c>
      <c r="K20" s="5">
        <v>185</v>
      </c>
      <c r="L20" s="5">
        <v>-74.400000000000006</v>
      </c>
      <c r="M20" s="11">
        <v>59.783783783783782</v>
      </c>
      <c r="N20" s="23"/>
      <c r="Q20" s="12" t="s">
        <v>82</v>
      </c>
      <c r="R20" s="11">
        <v>1</v>
      </c>
      <c r="S20" s="5">
        <v>12.3</v>
      </c>
      <c r="T20" s="5">
        <v>185</v>
      </c>
      <c r="U20" s="5">
        <v>-172.7</v>
      </c>
      <c r="V20" s="11">
        <v>6.6486486486486482</v>
      </c>
      <c r="X20" s="12" t="s">
        <v>82</v>
      </c>
      <c r="Y20" s="11">
        <v>1</v>
      </c>
      <c r="Z20" s="22">
        <v>87.7</v>
      </c>
      <c r="AA20" s="5">
        <v>185</v>
      </c>
      <c r="AB20" s="5">
        <v>-97.3</v>
      </c>
      <c r="AC20" s="11">
        <v>47.405405405405403</v>
      </c>
    </row>
    <row r="21" spans="1:29" x14ac:dyDescent="0.3">
      <c r="A21" s="12" t="s">
        <v>109</v>
      </c>
      <c r="B21" s="11">
        <v>0.15</v>
      </c>
      <c r="C21" s="5">
        <v>7.6</v>
      </c>
      <c r="D21" s="5">
        <v>15</v>
      </c>
      <c r="E21" s="5">
        <v>-7.4</v>
      </c>
      <c r="F21" s="11">
        <v>50.666666666666664</v>
      </c>
      <c r="H21" s="12" t="s">
        <v>109</v>
      </c>
      <c r="I21" s="11">
        <v>0.15</v>
      </c>
      <c r="J21" s="22">
        <v>1.4</v>
      </c>
      <c r="K21" s="5">
        <v>15</v>
      </c>
      <c r="L21" s="5">
        <v>-13.6</v>
      </c>
      <c r="M21" s="11">
        <v>9.3333333333333339</v>
      </c>
      <c r="N21" s="23"/>
      <c r="Q21" s="12" t="s">
        <v>109</v>
      </c>
      <c r="R21" s="11">
        <v>0.15</v>
      </c>
      <c r="S21" s="5">
        <v>6.1999999999999993</v>
      </c>
      <c r="T21" s="5">
        <v>15</v>
      </c>
      <c r="U21" s="5">
        <v>-8.8000000000000007</v>
      </c>
      <c r="V21" s="11">
        <v>41.333333333333329</v>
      </c>
      <c r="X21" s="12" t="s">
        <v>109</v>
      </c>
      <c r="Y21" s="11">
        <v>0.15</v>
      </c>
      <c r="Z21" s="22">
        <v>0</v>
      </c>
      <c r="AA21" s="5">
        <v>15</v>
      </c>
      <c r="AB21" s="5">
        <v>-15</v>
      </c>
      <c r="AC21" s="11">
        <v>0</v>
      </c>
    </row>
    <row r="22" spans="1:29" ht="33" customHeight="1" x14ac:dyDescent="0.3">
      <c r="A22" s="12" t="s">
        <v>110</v>
      </c>
      <c r="B22" s="11">
        <v>0.9</v>
      </c>
      <c r="C22" s="5">
        <v>40</v>
      </c>
      <c r="D22" s="5">
        <v>200</v>
      </c>
      <c r="E22" s="5">
        <v>-160</v>
      </c>
      <c r="F22" s="11">
        <v>20</v>
      </c>
      <c r="H22" s="12" t="s">
        <v>110</v>
      </c>
      <c r="I22" s="11">
        <v>0.9</v>
      </c>
      <c r="J22" s="22">
        <v>0</v>
      </c>
      <c r="K22" s="5">
        <v>200</v>
      </c>
      <c r="L22" s="5">
        <v>-200</v>
      </c>
      <c r="M22" s="11">
        <v>0</v>
      </c>
      <c r="N22" s="23"/>
      <c r="Q22" s="12" t="s">
        <v>110</v>
      </c>
      <c r="R22" s="11">
        <v>0.9</v>
      </c>
      <c r="S22" s="5">
        <v>40</v>
      </c>
      <c r="T22" s="5">
        <v>200</v>
      </c>
      <c r="U22" s="5">
        <v>-160</v>
      </c>
      <c r="V22" s="11">
        <v>20</v>
      </c>
      <c r="X22" s="12" t="s">
        <v>110</v>
      </c>
      <c r="Y22" s="11">
        <v>0.9</v>
      </c>
      <c r="Z22" s="22">
        <v>0</v>
      </c>
      <c r="AA22" s="5">
        <v>200</v>
      </c>
      <c r="AB22" s="5">
        <v>-200</v>
      </c>
      <c r="AC22" s="11">
        <v>0</v>
      </c>
    </row>
    <row r="23" spans="1:29" ht="49.5" x14ac:dyDescent="0.3">
      <c r="A23" s="12" t="s">
        <v>111</v>
      </c>
      <c r="B23" s="11"/>
      <c r="C23" s="5">
        <v>0</v>
      </c>
      <c r="D23" s="2">
        <v>0</v>
      </c>
      <c r="E23" s="5">
        <v>0</v>
      </c>
      <c r="F23" s="11">
        <v>0</v>
      </c>
      <c r="H23" s="12" t="s">
        <v>111</v>
      </c>
      <c r="I23" s="11"/>
      <c r="J23" s="22"/>
      <c r="K23" s="5">
        <v>0</v>
      </c>
      <c r="L23" s="5">
        <v>0</v>
      </c>
      <c r="M23" s="11">
        <v>0</v>
      </c>
      <c r="N23" s="23"/>
      <c r="Q23" s="12" t="s">
        <v>111</v>
      </c>
      <c r="R23" s="11"/>
      <c r="S23" s="5">
        <v>0</v>
      </c>
      <c r="T23" s="5">
        <v>0</v>
      </c>
      <c r="U23" s="5">
        <v>0</v>
      </c>
      <c r="V23" s="11">
        <v>0</v>
      </c>
      <c r="X23" s="12" t="s">
        <v>111</v>
      </c>
      <c r="Y23" s="11"/>
      <c r="Z23" s="22">
        <v>0</v>
      </c>
      <c r="AA23" s="5">
        <v>0</v>
      </c>
      <c r="AB23" s="5">
        <v>0</v>
      </c>
      <c r="AC23" s="11"/>
    </row>
    <row r="24" spans="1:29" ht="33" x14ac:dyDescent="0.3">
      <c r="A24" s="19" t="s">
        <v>112</v>
      </c>
      <c r="B24" s="17"/>
      <c r="C24" s="24">
        <v>224.22380952380954</v>
      </c>
      <c r="D24" s="24">
        <v>310</v>
      </c>
      <c r="E24" s="24">
        <v>-85.776190476190465</v>
      </c>
      <c r="F24" s="17">
        <v>72.33026113671275</v>
      </c>
      <c r="H24" s="19" t="s">
        <v>112</v>
      </c>
      <c r="I24" s="17"/>
      <c r="J24" s="20">
        <v>74.080952380952397</v>
      </c>
      <c r="K24" s="24">
        <v>310.47619047619054</v>
      </c>
      <c r="L24" s="24">
        <v>-236.39523809523814</v>
      </c>
      <c r="M24" s="17">
        <v>23.860429447852759</v>
      </c>
      <c r="N24" s="21"/>
      <c r="Q24" s="19" t="s">
        <v>112</v>
      </c>
      <c r="R24" s="17"/>
      <c r="S24" s="24">
        <v>114.52380952380953</v>
      </c>
      <c r="T24" s="24">
        <v>310.47619047619054</v>
      </c>
      <c r="U24" s="24">
        <v>-195.95238095238102</v>
      </c>
      <c r="V24" s="17">
        <v>36.886503067484661</v>
      </c>
      <c r="X24" s="19" t="s">
        <v>112</v>
      </c>
      <c r="Y24" s="17"/>
      <c r="Z24" s="24">
        <v>35.619047619047628</v>
      </c>
      <c r="AA24" s="24">
        <v>310.47619047619054</v>
      </c>
      <c r="AB24" s="24">
        <v>-274.85714285714289</v>
      </c>
      <c r="AC24" s="17">
        <v>11.47239263803681</v>
      </c>
    </row>
    <row r="25" spans="1:29" ht="66" customHeight="1" x14ac:dyDescent="0.3">
      <c r="A25" s="12" t="s">
        <v>113</v>
      </c>
      <c r="B25" s="11">
        <v>1.5</v>
      </c>
      <c r="C25" s="5">
        <v>43</v>
      </c>
      <c r="D25" s="5">
        <v>80</v>
      </c>
      <c r="E25" s="5">
        <v>-37</v>
      </c>
      <c r="F25" s="11">
        <v>53.75</v>
      </c>
      <c r="H25" s="12" t="s">
        <v>113</v>
      </c>
      <c r="I25" s="11">
        <v>1.5</v>
      </c>
      <c r="J25" s="22">
        <v>0</v>
      </c>
      <c r="K25" s="5">
        <v>80</v>
      </c>
      <c r="L25" s="5">
        <v>-80</v>
      </c>
      <c r="M25" s="11">
        <v>0</v>
      </c>
      <c r="N25" s="23"/>
      <c r="Q25" s="12" t="s">
        <v>113</v>
      </c>
      <c r="R25" s="11">
        <v>1.5</v>
      </c>
      <c r="S25" s="22">
        <v>43</v>
      </c>
      <c r="T25" s="5">
        <v>80</v>
      </c>
      <c r="U25" s="5">
        <v>-37</v>
      </c>
      <c r="V25" s="11">
        <v>53.75</v>
      </c>
      <c r="X25" s="12" t="s">
        <v>113</v>
      </c>
      <c r="Y25" s="11">
        <v>1.5</v>
      </c>
      <c r="Z25" s="22">
        <v>0</v>
      </c>
      <c r="AA25" s="5">
        <v>80</v>
      </c>
      <c r="AB25" s="24">
        <v>-80</v>
      </c>
      <c r="AC25" s="11">
        <v>0</v>
      </c>
    </row>
    <row r="26" spans="1:29" ht="82.5" customHeight="1" x14ac:dyDescent="0.3">
      <c r="A26" s="12" t="s">
        <v>80</v>
      </c>
      <c r="B26" s="11">
        <v>1</v>
      </c>
      <c r="C26" s="5">
        <v>79.7</v>
      </c>
      <c r="D26" s="5">
        <v>150</v>
      </c>
      <c r="E26" s="5">
        <v>-70.3</v>
      </c>
      <c r="F26" s="11">
        <v>53.133333333333333</v>
      </c>
      <c r="H26" s="12" t="s">
        <v>80</v>
      </c>
      <c r="I26" s="11">
        <v>1</v>
      </c>
      <c r="J26" s="22">
        <v>38.366666666666667</v>
      </c>
      <c r="K26" s="5">
        <v>150</v>
      </c>
      <c r="L26" s="5">
        <v>-111.63333333333333</v>
      </c>
      <c r="M26" s="11">
        <v>25.577777777777776</v>
      </c>
      <c r="N26" s="23"/>
      <c r="Q26" s="12" t="s">
        <v>80</v>
      </c>
      <c r="R26" s="11">
        <v>1</v>
      </c>
      <c r="S26" s="22">
        <v>41</v>
      </c>
      <c r="T26" s="5">
        <v>150</v>
      </c>
      <c r="U26" s="5">
        <v>-109</v>
      </c>
      <c r="V26" s="11">
        <v>27.333333333333332</v>
      </c>
      <c r="X26" s="12" t="s">
        <v>80</v>
      </c>
      <c r="Y26" s="11">
        <v>1</v>
      </c>
      <c r="Z26" s="22">
        <v>0.33333333333333337</v>
      </c>
      <c r="AA26" s="5">
        <v>150</v>
      </c>
      <c r="AB26" s="24">
        <v>-149.66666666666666</v>
      </c>
      <c r="AC26" s="11">
        <v>0.22222222222222224</v>
      </c>
    </row>
    <row r="27" spans="1:29" x14ac:dyDescent="0.3">
      <c r="A27" s="12" t="s">
        <v>81</v>
      </c>
      <c r="B27" s="11">
        <v>0.7</v>
      </c>
      <c r="C27" s="5">
        <v>28.700000000000003</v>
      </c>
      <c r="D27" s="5">
        <v>45</v>
      </c>
      <c r="E27" s="5">
        <v>-16.299999999999997</v>
      </c>
      <c r="F27" s="11">
        <v>63.777777777777786</v>
      </c>
      <c r="H27" s="12" t="s">
        <v>81</v>
      </c>
      <c r="I27" s="11">
        <v>0.7</v>
      </c>
      <c r="J27" s="22">
        <v>8.1000000000000014</v>
      </c>
      <c r="K27" s="5">
        <v>45</v>
      </c>
      <c r="L27" s="5">
        <v>-36.9</v>
      </c>
      <c r="M27" s="11">
        <v>18.000000000000004</v>
      </c>
      <c r="N27" s="23"/>
      <c r="Q27" s="12" t="s">
        <v>81</v>
      </c>
      <c r="R27" s="11">
        <v>0.7</v>
      </c>
      <c r="S27" s="22">
        <v>20.6</v>
      </c>
      <c r="T27" s="5">
        <v>45</v>
      </c>
      <c r="U27" s="5">
        <v>-24.4</v>
      </c>
      <c r="V27" s="11">
        <v>45.777777777777779</v>
      </c>
      <c r="X27" s="12" t="s">
        <v>81</v>
      </c>
      <c r="Y27" s="11">
        <v>0.7</v>
      </c>
      <c r="Z27" s="22">
        <v>0</v>
      </c>
      <c r="AA27" s="5">
        <v>45</v>
      </c>
      <c r="AB27" s="24">
        <v>-45</v>
      </c>
      <c r="AC27" s="11">
        <v>0</v>
      </c>
    </row>
    <row r="28" spans="1:29" x14ac:dyDescent="0.3">
      <c r="A28" s="12" t="s">
        <v>67</v>
      </c>
      <c r="B28" s="11">
        <v>0.7</v>
      </c>
      <c r="C28" s="5">
        <v>11.2</v>
      </c>
      <c r="D28" s="5">
        <v>15</v>
      </c>
      <c r="E28" s="5">
        <v>-3.8000000000000007</v>
      </c>
      <c r="F28" s="11">
        <v>74.666666666666671</v>
      </c>
      <c r="H28" s="12" t="s">
        <v>67</v>
      </c>
      <c r="I28" s="11">
        <v>0.7</v>
      </c>
      <c r="J28" s="22">
        <v>10</v>
      </c>
      <c r="K28" s="5">
        <v>15</v>
      </c>
      <c r="L28" s="5">
        <v>-5</v>
      </c>
      <c r="M28" s="11">
        <v>66.666666666666671</v>
      </c>
      <c r="N28" s="23"/>
      <c r="Q28" s="12" t="s">
        <v>67</v>
      </c>
      <c r="R28" s="11">
        <v>0.7</v>
      </c>
      <c r="S28" s="22">
        <v>0</v>
      </c>
      <c r="T28" s="5">
        <v>15</v>
      </c>
      <c r="U28" s="5">
        <v>-15</v>
      </c>
      <c r="V28" s="11">
        <v>0</v>
      </c>
      <c r="X28" s="12" t="s">
        <v>67</v>
      </c>
      <c r="Y28" s="11">
        <v>0.7</v>
      </c>
      <c r="Z28" s="22">
        <v>1.2</v>
      </c>
      <c r="AA28" s="5">
        <v>15</v>
      </c>
      <c r="AB28" s="24">
        <v>-13.8</v>
      </c>
      <c r="AC28" s="11">
        <v>8</v>
      </c>
    </row>
    <row r="29" spans="1:29" ht="82.5" customHeight="1" x14ac:dyDescent="0.3">
      <c r="A29" s="12" t="s">
        <v>66</v>
      </c>
      <c r="B29" s="11">
        <v>0.7</v>
      </c>
      <c r="C29" s="5">
        <v>41.2</v>
      </c>
      <c r="D29" s="5">
        <v>15</v>
      </c>
      <c r="E29" s="5">
        <v>26.200000000000003</v>
      </c>
      <c r="F29" s="11">
        <v>274.66666666666669</v>
      </c>
      <c r="H29" s="12" t="s">
        <v>66</v>
      </c>
      <c r="I29" s="11">
        <v>0.7</v>
      </c>
      <c r="J29" s="22">
        <v>6.9</v>
      </c>
      <c r="K29" s="5">
        <v>15</v>
      </c>
      <c r="L29" s="5">
        <v>-8.1</v>
      </c>
      <c r="M29" s="11">
        <v>46</v>
      </c>
      <c r="N29" s="23"/>
      <c r="Q29" s="12" t="s">
        <v>66</v>
      </c>
      <c r="R29" s="11">
        <v>0.7</v>
      </c>
      <c r="S29" s="22">
        <v>10.8</v>
      </c>
      <c r="T29" s="5">
        <v>15</v>
      </c>
      <c r="U29" s="5">
        <v>-4.1999999999999993</v>
      </c>
      <c r="V29" s="11">
        <v>72</v>
      </c>
      <c r="X29" s="12" t="s">
        <v>66</v>
      </c>
      <c r="Y29" s="11">
        <v>0.7</v>
      </c>
      <c r="Z29" s="22">
        <v>23.5</v>
      </c>
      <c r="AA29" s="5">
        <v>15</v>
      </c>
      <c r="AB29" s="24">
        <v>8.5</v>
      </c>
      <c r="AC29" s="11">
        <v>156.66666666666666</v>
      </c>
    </row>
    <row r="30" spans="1:29" ht="33" x14ac:dyDescent="0.3">
      <c r="A30" s="19" t="s">
        <v>114</v>
      </c>
      <c r="B30" s="17"/>
      <c r="C30" s="24">
        <v>18.243333333333332</v>
      </c>
      <c r="D30" s="24">
        <v>27.5</v>
      </c>
      <c r="E30" s="24">
        <v>-9.2566666666666677</v>
      </c>
      <c r="F30" s="17">
        <v>66.339393939393943</v>
      </c>
      <c r="H30" s="19" t="s">
        <v>114</v>
      </c>
      <c r="I30" s="17"/>
      <c r="J30" s="24">
        <v>3.5516666666666667</v>
      </c>
      <c r="K30" s="24">
        <v>27.5</v>
      </c>
      <c r="L30" s="24">
        <v>-23.948333333333334</v>
      </c>
      <c r="M30" s="17">
        <v>12.915151515151516</v>
      </c>
      <c r="N30" s="21"/>
      <c r="Q30" s="19" t="s">
        <v>114</v>
      </c>
      <c r="R30" s="17"/>
      <c r="S30" s="24">
        <v>12.05</v>
      </c>
      <c r="T30" s="24">
        <v>27.5</v>
      </c>
      <c r="U30" s="24">
        <v>-15.45</v>
      </c>
      <c r="V30" s="17">
        <v>43.81818181818182</v>
      </c>
      <c r="X30" s="19" t="s">
        <v>114</v>
      </c>
      <c r="Y30" s="17"/>
      <c r="Z30" s="24">
        <v>2.6416666666666666</v>
      </c>
      <c r="AA30" s="24">
        <v>27.5</v>
      </c>
      <c r="AB30" s="24">
        <v>-24.858333333333334</v>
      </c>
      <c r="AC30" s="17">
        <v>9.6060606060606073</v>
      </c>
    </row>
    <row r="31" spans="1:29" ht="33" x14ac:dyDescent="0.3">
      <c r="A31" s="12" t="s">
        <v>115</v>
      </c>
      <c r="B31" s="11">
        <v>2.4</v>
      </c>
      <c r="C31" s="5">
        <v>12.68</v>
      </c>
      <c r="D31" s="5">
        <v>30</v>
      </c>
      <c r="E31" s="5">
        <v>-17.32</v>
      </c>
      <c r="F31" s="11">
        <v>42.266666666666666</v>
      </c>
      <c r="H31" s="12" t="s">
        <v>115</v>
      </c>
      <c r="I31" s="11">
        <v>2.4</v>
      </c>
      <c r="J31" s="22">
        <v>5.5</v>
      </c>
      <c r="K31" s="5">
        <v>30</v>
      </c>
      <c r="L31" s="5">
        <v>-24.5</v>
      </c>
      <c r="M31" s="11">
        <v>18.333333333333332</v>
      </c>
      <c r="N31" s="23"/>
      <c r="Q31" s="12" t="s">
        <v>115</v>
      </c>
      <c r="R31" s="11">
        <v>2.4</v>
      </c>
      <c r="S31" s="22">
        <v>4.2</v>
      </c>
      <c r="T31" s="5">
        <v>30</v>
      </c>
      <c r="U31" s="5">
        <v>-25.8</v>
      </c>
      <c r="V31" s="11">
        <v>14</v>
      </c>
      <c r="X31" s="12" t="s">
        <v>115</v>
      </c>
      <c r="Y31" s="11">
        <v>2.4</v>
      </c>
      <c r="Z31" s="22">
        <v>2.98</v>
      </c>
      <c r="AA31" s="5">
        <v>30</v>
      </c>
      <c r="AB31" s="5">
        <v>-27.02</v>
      </c>
      <c r="AC31" s="11">
        <v>9.9333333333333336</v>
      </c>
    </row>
    <row r="32" spans="1:29" x14ac:dyDescent="0.3">
      <c r="A32" s="12" t="s">
        <v>75</v>
      </c>
      <c r="B32" s="11"/>
      <c r="C32" s="5">
        <v>0</v>
      </c>
      <c r="D32" s="5"/>
      <c r="E32" s="5">
        <v>0</v>
      </c>
      <c r="F32" s="11"/>
      <c r="H32" s="12" t="s">
        <v>75</v>
      </c>
      <c r="I32" s="11"/>
      <c r="J32" s="22">
        <v>0</v>
      </c>
      <c r="K32" s="5"/>
      <c r="L32" s="5"/>
      <c r="M32" s="11"/>
      <c r="N32" s="23"/>
      <c r="Q32" s="12" t="s">
        <v>75</v>
      </c>
      <c r="R32" s="11"/>
      <c r="S32" s="22"/>
      <c r="T32" s="5"/>
      <c r="U32" s="5"/>
      <c r="V32" s="11"/>
      <c r="X32" s="12" t="s">
        <v>75</v>
      </c>
      <c r="Y32" s="11"/>
      <c r="Z32" s="22"/>
      <c r="AA32" s="5"/>
      <c r="AB32" s="5"/>
      <c r="AC32" s="11"/>
    </row>
    <row r="33" spans="1:29" x14ac:dyDescent="0.3">
      <c r="A33" s="12" t="s">
        <v>74</v>
      </c>
      <c r="B33" s="11"/>
      <c r="C33" s="5">
        <v>12.96</v>
      </c>
      <c r="D33" s="5">
        <v>15</v>
      </c>
      <c r="E33" s="5">
        <v>-2.0399999999999991</v>
      </c>
      <c r="F33" s="11">
        <v>86.4</v>
      </c>
      <c r="H33" s="12" t="s">
        <v>74</v>
      </c>
      <c r="I33" s="11"/>
      <c r="J33" s="22">
        <v>1.26</v>
      </c>
      <c r="K33" s="5">
        <v>15</v>
      </c>
      <c r="L33" s="5">
        <v>-13.74</v>
      </c>
      <c r="M33" s="11">
        <v>8.4</v>
      </c>
      <c r="N33" s="23"/>
      <c r="Q33" s="12" t="s">
        <v>74</v>
      </c>
      <c r="R33" s="11"/>
      <c r="S33" s="22">
        <v>10.3</v>
      </c>
      <c r="T33" s="5">
        <v>15</v>
      </c>
      <c r="U33" s="5">
        <v>-4.6999999999999993</v>
      </c>
      <c r="V33" s="11">
        <v>68.666666666666671</v>
      </c>
      <c r="X33" s="12" t="s">
        <v>74</v>
      </c>
      <c r="Y33" s="11"/>
      <c r="Z33" s="22">
        <v>1.4</v>
      </c>
      <c r="AA33" s="5">
        <v>15</v>
      </c>
      <c r="AB33" s="5">
        <v>-13.6</v>
      </c>
      <c r="AC33" s="11">
        <v>9.3333333333333339</v>
      </c>
    </row>
    <row r="34" spans="1:29" x14ac:dyDescent="0.3">
      <c r="A34" s="19" t="s">
        <v>116</v>
      </c>
      <c r="B34" s="17"/>
      <c r="C34" s="24">
        <v>27.94</v>
      </c>
      <c r="D34" s="24">
        <v>37</v>
      </c>
      <c r="E34" s="24">
        <v>-9.0599999999999987</v>
      </c>
      <c r="F34" s="17">
        <v>75.513513513513516</v>
      </c>
      <c r="H34" s="19" t="s">
        <v>116</v>
      </c>
      <c r="I34" s="17"/>
      <c r="J34" s="20">
        <v>15</v>
      </c>
      <c r="K34" s="24">
        <v>36.666666666666664</v>
      </c>
      <c r="L34" s="24">
        <v>-21.666666666666664</v>
      </c>
      <c r="M34" s="17">
        <v>40.909090909090914</v>
      </c>
      <c r="N34" s="21"/>
      <c r="Q34" s="19" t="s">
        <v>116</v>
      </c>
      <c r="R34" s="17"/>
      <c r="S34" s="24">
        <v>6.3</v>
      </c>
      <c r="T34" s="24">
        <v>36.666666666666664</v>
      </c>
      <c r="U34" s="24">
        <v>-30.366666666666664</v>
      </c>
      <c r="V34" s="17">
        <v>17.181818181818183</v>
      </c>
      <c r="X34" s="19" t="s">
        <v>116</v>
      </c>
      <c r="Y34" s="17"/>
      <c r="Z34" s="24">
        <v>6.6400000000000006</v>
      </c>
      <c r="AA34" s="24">
        <v>36.666666666666664</v>
      </c>
      <c r="AB34" s="24">
        <v>-30.026666666666664</v>
      </c>
      <c r="AC34" s="17">
        <v>18.109090909090909</v>
      </c>
    </row>
    <row r="35" spans="1:29" x14ac:dyDescent="0.3">
      <c r="A35" s="12" t="s">
        <v>76</v>
      </c>
      <c r="B35" s="11">
        <v>1</v>
      </c>
      <c r="C35" s="5">
        <v>23.94</v>
      </c>
      <c r="D35" s="5">
        <v>30</v>
      </c>
      <c r="E35" s="5">
        <v>-6.0599999999999987</v>
      </c>
      <c r="F35" s="11">
        <v>79.8</v>
      </c>
      <c r="H35" s="12" t="s">
        <v>76</v>
      </c>
      <c r="I35" s="11">
        <v>1</v>
      </c>
      <c r="J35" s="22">
        <v>11</v>
      </c>
      <c r="K35" s="5">
        <v>30</v>
      </c>
      <c r="L35" s="5">
        <v>-19</v>
      </c>
      <c r="M35" s="11">
        <v>36.666666666666664</v>
      </c>
      <c r="N35" s="23"/>
      <c r="Q35" s="12" t="s">
        <v>76</v>
      </c>
      <c r="R35" s="11">
        <v>1</v>
      </c>
      <c r="S35" s="22">
        <v>6.3</v>
      </c>
      <c r="T35" s="5">
        <v>30</v>
      </c>
      <c r="U35" s="5">
        <v>-23.7</v>
      </c>
      <c r="V35" s="11">
        <v>21</v>
      </c>
      <c r="X35" s="12" t="s">
        <v>76</v>
      </c>
      <c r="Y35" s="11">
        <v>1</v>
      </c>
      <c r="Z35" s="22">
        <v>6.6400000000000006</v>
      </c>
      <c r="AA35" s="5">
        <v>30</v>
      </c>
      <c r="AB35" s="5">
        <v>-23.36</v>
      </c>
      <c r="AC35" s="11">
        <v>22.133333333333333</v>
      </c>
    </row>
    <row r="36" spans="1:29" x14ac:dyDescent="0.3">
      <c r="A36" s="12" t="s">
        <v>117</v>
      </c>
      <c r="B36" s="11">
        <v>1.5</v>
      </c>
      <c r="C36" s="5">
        <v>6</v>
      </c>
      <c r="D36" s="5">
        <v>10</v>
      </c>
      <c r="E36" s="5">
        <v>-4</v>
      </c>
      <c r="F36" s="11">
        <v>60</v>
      </c>
      <c r="H36" s="12" t="s">
        <v>117</v>
      </c>
      <c r="I36" s="11">
        <v>1.5</v>
      </c>
      <c r="J36" s="22">
        <v>6</v>
      </c>
      <c r="K36" s="5">
        <v>10</v>
      </c>
      <c r="L36" s="5">
        <v>-4</v>
      </c>
      <c r="M36" s="11">
        <v>60</v>
      </c>
      <c r="N36" s="23"/>
      <c r="Q36" s="12" t="s">
        <v>117</v>
      </c>
      <c r="R36" s="11">
        <v>1.5</v>
      </c>
      <c r="S36" s="22">
        <v>0</v>
      </c>
      <c r="T36" s="5">
        <v>10</v>
      </c>
      <c r="U36" s="5">
        <v>-10</v>
      </c>
      <c r="V36" s="11">
        <v>0</v>
      </c>
      <c r="X36" s="12" t="s">
        <v>117</v>
      </c>
      <c r="Y36" s="11">
        <v>1.5</v>
      </c>
      <c r="Z36" s="22">
        <v>0</v>
      </c>
      <c r="AA36" s="5">
        <v>10</v>
      </c>
      <c r="AB36" s="5">
        <v>-10</v>
      </c>
      <c r="AC36" s="11">
        <v>0</v>
      </c>
    </row>
    <row r="37" spans="1:29" x14ac:dyDescent="0.3">
      <c r="A37" s="19" t="s">
        <v>118</v>
      </c>
      <c r="B37" s="19"/>
      <c r="C37" s="5">
        <v>0</v>
      </c>
      <c r="D37" s="19"/>
      <c r="E37" s="19"/>
      <c r="F37" s="19"/>
      <c r="H37" s="19" t="s">
        <v>118</v>
      </c>
      <c r="I37" s="19"/>
      <c r="J37" s="25"/>
      <c r="K37" s="19"/>
      <c r="L37" s="19"/>
      <c r="M37" s="19"/>
      <c r="N37" s="26"/>
      <c r="Q37" s="19" t="s">
        <v>118</v>
      </c>
      <c r="R37" s="19"/>
      <c r="S37" s="19"/>
      <c r="T37" s="19"/>
      <c r="U37" s="19"/>
      <c r="V37" s="19"/>
      <c r="X37" s="19" t="s">
        <v>118</v>
      </c>
      <c r="Y37" s="19"/>
      <c r="Z37" s="25"/>
      <c r="AA37" s="19"/>
      <c r="AB37" s="19"/>
      <c r="AC37" s="19"/>
    </row>
    <row r="38" spans="1:29" x14ac:dyDescent="0.3">
      <c r="A38" s="12" t="s">
        <v>77</v>
      </c>
      <c r="B38" s="11"/>
      <c r="C38" s="5">
        <v>1</v>
      </c>
      <c r="D38" s="22">
        <v>1</v>
      </c>
      <c r="E38" s="5">
        <v>0</v>
      </c>
      <c r="F38" s="11">
        <v>100</v>
      </c>
      <c r="H38" s="12" t="s">
        <v>77</v>
      </c>
      <c r="I38" s="11"/>
      <c r="J38" s="22">
        <v>0.4</v>
      </c>
      <c r="K38" s="22">
        <v>1</v>
      </c>
      <c r="L38" s="5">
        <v>-0.6</v>
      </c>
      <c r="M38" s="11">
        <v>40</v>
      </c>
      <c r="N38" s="23"/>
      <c r="Q38" s="12" t="s">
        <v>77</v>
      </c>
      <c r="R38" s="11"/>
      <c r="S38" s="22">
        <v>0</v>
      </c>
      <c r="T38" s="22">
        <v>1</v>
      </c>
      <c r="U38" s="5">
        <v>-1</v>
      </c>
      <c r="V38" s="11">
        <v>0</v>
      </c>
      <c r="X38" s="12" t="s">
        <v>77</v>
      </c>
      <c r="Y38" s="11"/>
      <c r="Z38" s="22">
        <v>0.6</v>
      </c>
      <c r="AA38" s="22">
        <v>1</v>
      </c>
      <c r="AB38" s="5">
        <v>-0.4</v>
      </c>
      <c r="AC38" s="11">
        <v>60</v>
      </c>
    </row>
    <row r="39" spans="1:29" x14ac:dyDescent="0.3">
      <c r="A39" s="12" t="s">
        <v>119</v>
      </c>
      <c r="B39" s="11"/>
      <c r="C39" s="5">
        <v>3</v>
      </c>
      <c r="D39" s="22">
        <v>3</v>
      </c>
      <c r="E39" s="5">
        <v>0</v>
      </c>
      <c r="F39" s="11">
        <v>100</v>
      </c>
      <c r="H39" s="12" t="s">
        <v>119</v>
      </c>
      <c r="I39" s="11"/>
      <c r="J39" s="22">
        <v>3</v>
      </c>
      <c r="K39" s="22">
        <v>3</v>
      </c>
      <c r="L39" s="5">
        <v>0</v>
      </c>
      <c r="M39" s="11">
        <v>100</v>
      </c>
      <c r="N39" s="23"/>
      <c r="Q39" s="12" t="s">
        <v>119</v>
      </c>
      <c r="R39" s="11"/>
      <c r="S39" s="22">
        <v>0</v>
      </c>
      <c r="T39" s="22">
        <v>3</v>
      </c>
      <c r="U39" s="5">
        <v>-3</v>
      </c>
      <c r="V39" s="11">
        <v>0</v>
      </c>
      <c r="X39" s="12" t="s">
        <v>119</v>
      </c>
      <c r="Y39" s="11"/>
      <c r="Z39" s="22">
        <v>0</v>
      </c>
      <c r="AA39" s="22">
        <v>3</v>
      </c>
      <c r="AB39" s="5">
        <v>-3</v>
      </c>
      <c r="AC39" s="11">
        <v>0</v>
      </c>
    </row>
    <row r="40" spans="1:29" x14ac:dyDescent="0.3">
      <c r="A40" s="12" t="s">
        <v>84</v>
      </c>
      <c r="B40" s="11"/>
      <c r="C40" s="5">
        <v>1.26</v>
      </c>
      <c r="D40" s="22">
        <v>0.2</v>
      </c>
      <c r="E40" s="5">
        <v>1.06</v>
      </c>
      <c r="F40" s="11">
        <v>630</v>
      </c>
      <c r="H40" s="12" t="s">
        <v>84</v>
      </c>
      <c r="I40" s="11"/>
      <c r="J40" s="22">
        <v>0.2</v>
      </c>
      <c r="K40" s="22">
        <v>0.2</v>
      </c>
      <c r="L40" s="5">
        <v>0</v>
      </c>
      <c r="M40" s="11">
        <v>100</v>
      </c>
      <c r="N40" s="23"/>
      <c r="Q40" s="12" t="s">
        <v>84</v>
      </c>
      <c r="R40" s="11"/>
      <c r="S40" s="22">
        <v>0</v>
      </c>
      <c r="T40" s="22">
        <v>0.2</v>
      </c>
      <c r="U40" s="5">
        <v>-0.2</v>
      </c>
      <c r="V40" s="11">
        <v>0</v>
      </c>
      <c r="X40" s="12" t="s">
        <v>84</v>
      </c>
      <c r="Y40" s="11"/>
      <c r="Z40" s="22">
        <v>1.06</v>
      </c>
      <c r="AA40" s="22">
        <v>0.2</v>
      </c>
      <c r="AB40" s="5">
        <v>0.8600000000000001</v>
      </c>
      <c r="AC40" s="11">
        <v>530</v>
      </c>
    </row>
    <row r="41" spans="1:29" ht="33" customHeight="1" x14ac:dyDescent="0.3">
      <c r="A41" s="12" t="s">
        <v>120</v>
      </c>
      <c r="B41" s="11"/>
      <c r="C41" s="5">
        <v>2.0900000000000003</v>
      </c>
      <c r="D41" s="22">
        <v>3</v>
      </c>
      <c r="E41" s="5">
        <v>-0.9099999999999997</v>
      </c>
      <c r="F41" s="11">
        <v>69.666666666666671</v>
      </c>
      <c r="H41" s="12" t="s">
        <v>120</v>
      </c>
      <c r="I41" s="11"/>
      <c r="J41" s="22">
        <v>0.53</v>
      </c>
      <c r="K41" s="22">
        <v>3</v>
      </c>
      <c r="L41" s="5">
        <v>-2.4699999999999998</v>
      </c>
      <c r="M41" s="11">
        <v>17.666666666666668</v>
      </c>
      <c r="N41" s="23"/>
      <c r="Q41" s="12" t="s">
        <v>120</v>
      </c>
      <c r="R41" s="11"/>
      <c r="S41" s="22">
        <v>1.35</v>
      </c>
      <c r="T41" s="22">
        <v>3</v>
      </c>
      <c r="U41" s="5">
        <v>-1.65</v>
      </c>
      <c r="V41" s="11">
        <v>45</v>
      </c>
      <c r="X41" s="12" t="s">
        <v>120</v>
      </c>
      <c r="Y41" s="11"/>
      <c r="Z41" s="22">
        <v>0.21000000000000002</v>
      </c>
      <c r="AA41" s="22">
        <v>3</v>
      </c>
      <c r="AB41" s="5">
        <v>-2.79</v>
      </c>
      <c r="AC41" s="11">
        <v>7.0000000000000009</v>
      </c>
    </row>
    <row r="42" spans="1:29" x14ac:dyDescent="0.3">
      <c r="A42" s="12" t="s">
        <v>78</v>
      </c>
      <c r="B42" s="11"/>
      <c r="C42" s="5">
        <v>0</v>
      </c>
      <c r="D42" s="22">
        <v>3</v>
      </c>
      <c r="E42" s="5">
        <v>-3</v>
      </c>
      <c r="F42" s="11">
        <v>0</v>
      </c>
      <c r="H42" s="12" t="s">
        <v>78</v>
      </c>
      <c r="I42" s="11"/>
      <c r="J42" s="22">
        <v>0</v>
      </c>
      <c r="K42" s="22">
        <v>3</v>
      </c>
      <c r="L42" s="5">
        <v>-3</v>
      </c>
      <c r="M42" s="11">
        <v>0</v>
      </c>
      <c r="N42" s="23"/>
      <c r="Q42" s="12" t="s">
        <v>78</v>
      </c>
      <c r="R42" s="11"/>
      <c r="S42" s="22">
        <v>0</v>
      </c>
      <c r="T42" s="22">
        <v>3</v>
      </c>
      <c r="U42" s="5">
        <v>-3</v>
      </c>
      <c r="V42" s="11">
        <v>0</v>
      </c>
      <c r="X42" s="12" t="s">
        <v>78</v>
      </c>
      <c r="Y42" s="11"/>
      <c r="Z42" s="22">
        <v>0</v>
      </c>
      <c r="AA42" s="22">
        <v>3</v>
      </c>
      <c r="AB42" s="5">
        <v>-3</v>
      </c>
      <c r="AC42" s="11">
        <v>0</v>
      </c>
    </row>
    <row r="43" spans="1:29" ht="33" customHeight="1" x14ac:dyDescent="0.3">
      <c r="A43" s="12" t="s">
        <v>121</v>
      </c>
      <c r="B43" s="11"/>
      <c r="C43" s="5">
        <v>0</v>
      </c>
      <c r="D43" s="22">
        <v>2</v>
      </c>
      <c r="E43" s="5">
        <v>-2</v>
      </c>
      <c r="F43" s="11">
        <v>0</v>
      </c>
      <c r="H43" s="12" t="s">
        <v>121</v>
      </c>
      <c r="I43" s="11"/>
      <c r="J43" s="22">
        <v>0</v>
      </c>
      <c r="K43" s="22">
        <v>2</v>
      </c>
      <c r="L43" s="5">
        <v>-2</v>
      </c>
      <c r="M43" s="11">
        <v>0</v>
      </c>
      <c r="N43" s="23"/>
      <c r="Q43" s="12" t="s">
        <v>121</v>
      </c>
      <c r="R43" s="11"/>
      <c r="S43" s="22">
        <v>0</v>
      </c>
      <c r="T43" s="22">
        <v>2</v>
      </c>
      <c r="U43" s="5">
        <v>-2</v>
      </c>
      <c r="V43" s="11">
        <v>0</v>
      </c>
      <c r="X43" s="12" t="s">
        <v>121</v>
      </c>
      <c r="Y43" s="11"/>
      <c r="Z43" s="22">
        <v>0</v>
      </c>
      <c r="AA43" s="22">
        <v>2</v>
      </c>
      <c r="AB43" s="5">
        <v>-2</v>
      </c>
      <c r="AC43" s="11">
        <v>0</v>
      </c>
    </row>
    <row r="44" spans="1:29" ht="33" customHeight="1" x14ac:dyDescent="0.3">
      <c r="A44" s="15"/>
      <c r="B44" s="11"/>
      <c r="C44" s="5"/>
      <c r="D44" s="22"/>
      <c r="E44" s="5"/>
      <c r="F44" s="11"/>
      <c r="H44" s="15"/>
      <c r="I44" s="11"/>
      <c r="J44" s="22"/>
      <c r="K44" s="22"/>
      <c r="L44" s="5"/>
      <c r="M44" s="11"/>
      <c r="N44" s="23"/>
      <c r="Q44" s="15"/>
      <c r="R44" s="11"/>
      <c r="S44" s="22"/>
      <c r="T44" s="22"/>
      <c r="U44" s="5"/>
      <c r="V44" s="11"/>
      <c r="X44" s="12" t="s">
        <v>85</v>
      </c>
      <c r="Y44" s="11"/>
      <c r="Z44" s="22">
        <v>0</v>
      </c>
      <c r="AA44" s="22"/>
      <c r="AB44" s="5"/>
      <c r="AC44" s="11"/>
    </row>
    <row r="45" spans="1:29" s="27" customFormat="1" x14ac:dyDescent="0.3">
      <c r="A45" s="14" t="s">
        <v>79</v>
      </c>
      <c r="B45" s="28"/>
      <c r="C45" s="29">
        <v>1228.2180000000003</v>
      </c>
      <c r="D45" s="30">
        <v>2022.2</v>
      </c>
      <c r="E45" s="28"/>
      <c r="F45" s="31"/>
      <c r="H45" s="14" t="s">
        <v>79</v>
      </c>
      <c r="I45" s="28"/>
      <c r="J45" s="29">
        <v>410.02066666666661</v>
      </c>
      <c r="K45" s="30">
        <v>2022.2</v>
      </c>
      <c r="L45" s="28"/>
      <c r="M45" s="31"/>
      <c r="N45" s="18"/>
      <c r="Q45" s="14" t="s">
        <v>79</v>
      </c>
      <c r="R45" s="28"/>
      <c r="S45" s="30">
        <v>571.57399999999996</v>
      </c>
      <c r="T45" s="30">
        <v>2022.2</v>
      </c>
      <c r="U45" s="28"/>
      <c r="V45" s="31"/>
      <c r="X45" s="14" t="s">
        <v>79</v>
      </c>
      <c r="Y45" s="28"/>
      <c r="Z45" s="29">
        <v>246.62333333333333</v>
      </c>
      <c r="AA45" s="30">
        <v>2022.2</v>
      </c>
      <c r="AB45" s="28"/>
      <c r="AC45" s="31"/>
    </row>
    <row r="46" spans="1:29" x14ac:dyDescent="0.3">
      <c r="C46" s="16">
        <v>0</v>
      </c>
      <c r="J46" s="16">
        <v>0</v>
      </c>
      <c r="S46" s="16">
        <v>0</v>
      </c>
      <c r="Z46" s="16">
        <v>0</v>
      </c>
    </row>
    <row r="48" spans="1:29" x14ac:dyDescent="0.3">
      <c r="J48" s="16"/>
    </row>
    <row r="49" spans="9:11" x14ac:dyDescent="0.3">
      <c r="K49" s="16"/>
    </row>
    <row r="51" spans="9:11" x14ac:dyDescent="0.3">
      <c r="I51" s="16"/>
    </row>
  </sheetData>
  <mergeCells count="12">
    <mergeCell ref="Y4:Y5"/>
    <mergeCell ref="X3:AC3"/>
    <mergeCell ref="X2:AC2"/>
    <mergeCell ref="B4:B5"/>
    <mergeCell ref="I4:I5"/>
    <mergeCell ref="R4:R5"/>
    <mergeCell ref="A2:F2"/>
    <mergeCell ref="H2:M2"/>
    <mergeCell ref="Q2:V2"/>
    <mergeCell ref="A3:F3"/>
    <mergeCell ref="H3:M3"/>
    <mergeCell ref="Q3:V3"/>
  </mergeCells>
  <printOptions horizontalCentered="1"/>
  <pageMargins left="0.70866141732283472" right="0.70866141732283472" top="0.74803149606299213" bottom="0.74803149606299213" header="0.51181102362204722" footer="0.51181102362204722"/>
  <pageSetup paperSize="9" scale="41" orientation="portrait" r:id="rId1"/>
  <colBreaks count="1" manualBreakCount="1">
    <brk id="13" max="4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60" zoomScaleNormal="100" workbookViewId="0">
      <selection activeCell="B7" sqref="B7:E17"/>
    </sheetView>
  </sheetViews>
  <sheetFormatPr defaultColWidth="8.28515625" defaultRowHeight="16.5" x14ac:dyDescent="0.3"/>
  <cols>
    <col min="1" max="1" width="36.5703125" style="81" customWidth="1"/>
    <col min="2" max="2" width="12.140625" style="81" customWidth="1"/>
    <col min="3" max="3" width="11.42578125" style="81" customWidth="1"/>
    <col min="4" max="4" width="11.140625" style="81" customWidth="1"/>
    <col min="5" max="16384" width="8.28515625" style="81"/>
  </cols>
  <sheetData>
    <row r="1" spans="1:8" x14ac:dyDescent="0.3">
      <c r="E1" s="92" t="s">
        <v>287</v>
      </c>
    </row>
    <row r="2" spans="1:8" ht="52.5" customHeight="1" x14ac:dyDescent="0.3">
      <c r="A2" s="235" t="s">
        <v>597</v>
      </c>
      <c r="B2" s="235"/>
      <c r="C2" s="235"/>
      <c r="D2" s="235"/>
      <c r="E2" s="235"/>
      <c r="F2" s="82"/>
      <c r="G2" s="82"/>
      <c r="H2" s="82"/>
    </row>
    <row r="4" spans="1:8" x14ac:dyDescent="0.3">
      <c r="A4" s="81" t="s">
        <v>259</v>
      </c>
    </row>
    <row r="5" spans="1:8" x14ac:dyDescent="0.3">
      <c r="A5" s="81" t="s">
        <v>260</v>
      </c>
    </row>
    <row r="6" spans="1:8" ht="66" x14ac:dyDescent="0.3">
      <c r="A6" s="83" t="s">
        <v>261</v>
      </c>
      <c r="B6" s="84" t="s">
        <v>262</v>
      </c>
      <c r="C6" s="84" t="s">
        <v>263</v>
      </c>
      <c r="D6" s="84" t="s">
        <v>264</v>
      </c>
      <c r="E6" s="84" t="s">
        <v>265</v>
      </c>
    </row>
    <row r="7" spans="1:8" x14ac:dyDescent="0.3">
      <c r="A7" s="85" t="s">
        <v>266</v>
      </c>
      <c r="B7" s="152">
        <v>99.77</v>
      </c>
      <c r="C7" s="152">
        <v>145.91</v>
      </c>
      <c r="D7" s="152">
        <v>58.37</v>
      </c>
      <c r="E7" s="152">
        <v>304.05</v>
      </c>
    </row>
    <row r="8" spans="1:8" x14ac:dyDescent="0.3">
      <c r="A8" s="85" t="s">
        <v>267</v>
      </c>
      <c r="B8" s="152">
        <v>128.08000000000001</v>
      </c>
      <c r="C8" s="152">
        <v>81.78</v>
      </c>
      <c r="D8" s="152">
        <v>106.01</v>
      </c>
      <c r="E8" s="152">
        <v>315.87</v>
      </c>
    </row>
    <row r="9" spans="1:8" x14ac:dyDescent="0.3">
      <c r="A9" s="85" t="s">
        <v>268</v>
      </c>
      <c r="B9" s="152">
        <v>73.48</v>
      </c>
      <c r="C9" s="152">
        <v>138.68</v>
      </c>
      <c r="D9" s="152">
        <v>44.52</v>
      </c>
      <c r="E9" s="152">
        <v>256.68</v>
      </c>
    </row>
    <row r="10" spans="1:8" x14ac:dyDescent="0.3">
      <c r="A10" s="85" t="s">
        <v>269</v>
      </c>
      <c r="B10" s="152">
        <v>149.58000000000001</v>
      </c>
      <c r="C10" s="152">
        <v>118.02</v>
      </c>
      <c r="D10" s="152">
        <v>63.16</v>
      </c>
      <c r="E10" s="152">
        <v>330.76</v>
      </c>
    </row>
    <row r="11" spans="1:8" x14ac:dyDescent="0.3">
      <c r="A11" s="85" t="s">
        <v>270</v>
      </c>
      <c r="B11" s="152">
        <v>98.65</v>
      </c>
      <c r="C11" s="152">
        <v>120.88</v>
      </c>
      <c r="D11" s="152">
        <v>59.14</v>
      </c>
      <c r="E11" s="152">
        <v>278.67</v>
      </c>
    </row>
    <row r="12" spans="1:8" x14ac:dyDescent="0.3">
      <c r="A12" s="85" t="s">
        <v>271</v>
      </c>
      <c r="B12" s="152">
        <v>122.08</v>
      </c>
      <c r="C12" s="152">
        <v>112.88</v>
      </c>
      <c r="D12" s="152">
        <v>47.74</v>
      </c>
      <c r="E12" s="152">
        <v>282.7</v>
      </c>
    </row>
    <row r="13" spans="1:8" x14ac:dyDescent="0.3">
      <c r="A13" s="85" t="s">
        <v>272</v>
      </c>
      <c r="B13" s="152">
        <v>120.96</v>
      </c>
      <c r="C13" s="152">
        <v>136.83000000000001</v>
      </c>
      <c r="D13" s="152">
        <v>118.71</v>
      </c>
      <c r="E13" s="152">
        <v>376.5</v>
      </c>
    </row>
    <row r="14" spans="1:8" x14ac:dyDescent="0.3">
      <c r="A14" s="85" t="s">
        <v>273</v>
      </c>
      <c r="B14" s="152">
        <v>84.61</v>
      </c>
      <c r="C14" s="152">
        <v>163.31</v>
      </c>
      <c r="D14" s="152">
        <v>33.49</v>
      </c>
      <c r="E14" s="152">
        <v>281.41000000000003</v>
      </c>
    </row>
    <row r="15" spans="1:8" x14ac:dyDescent="0.3">
      <c r="A15" s="85" t="s">
        <v>274</v>
      </c>
      <c r="B15" s="152">
        <v>87.24</v>
      </c>
      <c r="C15" s="152">
        <v>144.47999999999999</v>
      </c>
      <c r="D15" s="152">
        <v>75.86</v>
      </c>
      <c r="E15" s="152">
        <v>307.58</v>
      </c>
    </row>
    <row r="16" spans="1:8" x14ac:dyDescent="0.3">
      <c r="A16" s="85" t="s">
        <v>275</v>
      </c>
      <c r="B16" s="152">
        <v>108.02</v>
      </c>
      <c r="C16" s="152">
        <v>107.87</v>
      </c>
      <c r="D16" s="152">
        <v>44.77</v>
      </c>
      <c r="E16" s="152">
        <v>260.66000000000003</v>
      </c>
    </row>
    <row r="17" spans="1:5" x14ac:dyDescent="0.3">
      <c r="A17" s="86" t="s">
        <v>276</v>
      </c>
      <c r="B17" s="153">
        <v>107.25</v>
      </c>
      <c r="C17" s="153">
        <v>127.06</v>
      </c>
      <c r="D17" s="153">
        <v>65.180000000000007</v>
      </c>
      <c r="E17" s="153">
        <v>299.49</v>
      </c>
    </row>
    <row r="18" spans="1:5" s="151" customFormat="1" x14ac:dyDescent="0.3">
      <c r="A18" s="154" t="s">
        <v>595</v>
      </c>
      <c r="B18" s="155">
        <f>B17*0.8</f>
        <v>85.800000000000011</v>
      </c>
      <c r="C18" s="155">
        <f t="shared" ref="C18:E18" si="0">C17*0.8</f>
        <v>101.64800000000001</v>
      </c>
      <c r="D18" s="155">
        <f t="shared" si="0"/>
        <v>52.144000000000005</v>
      </c>
      <c r="E18" s="155">
        <f t="shared" si="0"/>
        <v>239.59200000000001</v>
      </c>
    </row>
    <row r="19" spans="1:5" ht="52.5" customHeight="1" x14ac:dyDescent="0.3">
      <c r="A19" s="236" t="s">
        <v>596</v>
      </c>
      <c r="B19" s="236"/>
      <c r="C19" s="236"/>
      <c r="D19" s="236"/>
      <c r="E19" s="236"/>
    </row>
  </sheetData>
  <mergeCells count="2">
    <mergeCell ref="A2:E2"/>
    <mergeCell ref="A19:E19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8"/>
  <sheetViews>
    <sheetView view="pageBreakPreview" topLeftCell="A31" zoomScale="60" zoomScaleNormal="90" workbookViewId="0">
      <selection activeCell="I49" sqref="I49"/>
    </sheetView>
  </sheetViews>
  <sheetFormatPr defaultColWidth="7.85546875" defaultRowHeight="16.5" x14ac:dyDescent="0.3"/>
  <cols>
    <col min="1" max="1" width="1.42578125" style="44" customWidth="1"/>
    <col min="2" max="2" width="22.7109375" style="44" customWidth="1"/>
    <col min="3" max="3" width="9.85546875" style="91" customWidth="1"/>
    <col min="4" max="4" width="22.7109375" style="44" customWidth="1"/>
    <col min="5" max="5" width="7.85546875" style="91" customWidth="1"/>
    <col min="6" max="6" width="22.7109375" style="44" customWidth="1"/>
    <col min="7" max="7" width="7.5703125" style="91" customWidth="1"/>
    <col min="8" max="8" width="22.7109375" style="44" customWidth="1"/>
    <col min="9" max="9" width="7.7109375" style="91" customWidth="1"/>
    <col min="10" max="10" width="22.7109375" style="44" customWidth="1"/>
    <col min="11" max="11" width="8.28515625" style="91" bestFit="1" customWidth="1"/>
    <col min="12" max="12" width="8.28515625" style="89" bestFit="1" customWidth="1"/>
    <col min="13" max="251" width="8.28515625" style="44" bestFit="1" customWidth="1"/>
    <col min="252" max="252" width="5" style="44" customWidth="1"/>
    <col min="253" max="253" width="26.7109375" style="44" customWidth="1"/>
    <col min="254" max="254" width="9.85546875" style="44" customWidth="1"/>
    <col min="255" max="255" width="26.140625" style="44" customWidth="1"/>
    <col min="256" max="16384" width="7.85546875" style="44"/>
  </cols>
  <sheetData>
    <row r="1" spans="1:251" x14ac:dyDescent="0.3">
      <c r="B1" s="87"/>
      <c r="C1" s="88"/>
      <c r="D1" s="87"/>
      <c r="E1" s="88"/>
      <c r="F1" s="87"/>
      <c r="G1" s="88"/>
      <c r="H1" s="87"/>
      <c r="I1" s="88"/>
      <c r="K1" s="93" t="s">
        <v>258</v>
      </c>
    </row>
    <row r="2" spans="1:251" ht="46.5" customHeight="1" x14ac:dyDescent="0.3">
      <c r="B2" s="237" t="s">
        <v>409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1:251" x14ac:dyDescent="0.3">
      <c r="B3" s="237" t="s">
        <v>61</v>
      </c>
      <c r="C3" s="237"/>
      <c r="D3" s="237"/>
      <c r="E3" s="237"/>
      <c r="F3" s="237"/>
      <c r="G3" s="237"/>
      <c r="H3" s="237"/>
      <c r="I3" s="237"/>
      <c r="J3" s="237"/>
      <c r="K3" s="237"/>
    </row>
    <row r="4" spans="1:251" x14ac:dyDescent="0.3">
      <c r="B4" s="238" t="s">
        <v>277</v>
      </c>
      <c r="C4" s="238"/>
      <c r="D4" s="238" t="s">
        <v>278</v>
      </c>
      <c r="E4" s="238"/>
      <c r="F4" s="238" t="s">
        <v>279</v>
      </c>
      <c r="G4" s="238"/>
      <c r="H4" s="238" t="s">
        <v>280</v>
      </c>
      <c r="I4" s="238"/>
      <c r="J4" s="238" t="s">
        <v>281</v>
      </c>
      <c r="K4" s="238"/>
    </row>
    <row r="5" spans="1:251" s="90" customFormat="1" x14ac:dyDescent="0.25">
      <c r="A5" s="43"/>
      <c r="B5" s="157" t="s">
        <v>62</v>
      </c>
      <c r="C5" s="158">
        <f>SUM(C6:C15)</f>
        <v>99.77</v>
      </c>
      <c r="D5" s="157" t="s">
        <v>62</v>
      </c>
      <c r="E5" s="158">
        <f>SUM(E6:E15)</f>
        <v>128.06</v>
      </c>
      <c r="F5" s="157" t="s">
        <v>62</v>
      </c>
      <c r="G5" s="158">
        <f>SUM(G6:G15)</f>
        <v>73.48</v>
      </c>
      <c r="H5" s="157" t="s">
        <v>62</v>
      </c>
      <c r="I5" s="158">
        <f>SUM(I6:I15)</f>
        <v>149.55000000000001</v>
      </c>
      <c r="J5" s="157" t="s">
        <v>62</v>
      </c>
      <c r="K5" s="158">
        <f>SUM(K6:K15)</f>
        <v>98.66</v>
      </c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</row>
    <row r="6" spans="1:251" s="90" customFormat="1" x14ac:dyDescent="0.25">
      <c r="A6" s="43"/>
      <c r="B6" s="161"/>
      <c r="C6" s="159"/>
      <c r="D6" s="161" t="s">
        <v>40</v>
      </c>
      <c r="E6" s="159">
        <v>8.08</v>
      </c>
      <c r="F6" s="161"/>
      <c r="G6" s="159"/>
      <c r="H6" s="161"/>
      <c r="I6" s="159"/>
      <c r="J6" s="161"/>
      <c r="K6" s="159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</row>
    <row r="7" spans="1:251" s="90" customFormat="1" x14ac:dyDescent="0.25">
      <c r="A7" s="43"/>
      <c r="B7" s="161"/>
      <c r="C7" s="159"/>
      <c r="D7" s="161"/>
      <c r="E7" s="159"/>
      <c r="F7" s="161" t="s">
        <v>123</v>
      </c>
      <c r="G7" s="159">
        <v>12.02</v>
      </c>
      <c r="H7" s="161"/>
      <c r="I7" s="159"/>
      <c r="J7" s="161"/>
      <c r="K7" s="159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</row>
    <row r="8" spans="1:251" s="90" customFormat="1" ht="33" x14ac:dyDescent="0.25">
      <c r="A8" s="43"/>
      <c r="B8" s="161" t="s">
        <v>391</v>
      </c>
      <c r="C8" s="159">
        <v>48.3</v>
      </c>
      <c r="D8" s="161" t="s">
        <v>426</v>
      </c>
      <c r="E8" s="159">
        <v>57.9</v>
      </c>
      <c r="F8" s="161" t="s">
        <v>427</v>
      </c>
      <c r="G8" s="159">
        <v>12.08</v>
      </c>
      <c r="H8" s="161" t="s">
        <v>428</v>
      </c>
      <c r="I8" s="159">
        <v>52.72</v>
      </c>
      <c r="J8" s="161" t="s">
        <v>197</v>
      </c>
      <c r="K8" s="159">
        <v>34.81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</row>
    <row r="9" spans="1:251" s="90" customFormat="1" ht="33" x14ac:dyDescent="0.25">
      <c r="A9" s="43"/>
      <c r="B9" s="161" t="s">
        <v>202</v>
      </c>
      <c r="C9" s="159">
        <v>2.84</v>
      </c>
      <c r="D9" s="161" t="s">
        <v>430</v>
      </c>
      <c r="E9" s="159">
        <v>21.98</v>
      </c>
      <c r="F9" s="161"/>
      <c r="G9" s="159"/>
      <c r="H9" s="161" t="s">
        <v>40</v>
      </c>
      <c r="I9" s="159">
        <v>5.05</v>
      </c>
      <c r="J9" s="161" t="s">
        <v>431</v>
      </c>
      <c r="K9" s="159">
        <v>9.89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</row>
    <row r="10" spans="1:251" s="90" customFormat="1" ht="33" x14ac:dyDescent="0.25">
      <c r="A10" s="43"/>
      <c r="B10" s="161" t="s">
        <v>124</v>
      </c>
      <c r="C10" s="159">
        <v>9.31</v>
      </c>
      <c r="D10" s="161"/>
      <c r="E10" s="159"/>
      <c r="F10" s="161"/>
      <c r="G10" s="159"/>
      <c r="H10" s="161" t="s">
        <v>251</v>
      </c>
      <c r="I10" s="159">
        <v>50.01</v>
      </c>
      <c r="J10" s="161"/>
      <c r="K10" s="159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</row>
    <row r="11" spans="1:251" s="90" customFormat="1" ht="33" x14ac:dyDescent="0.25">
      <c r="A11" s="43"/>
      <c r="B11" s="161" t="s">
        <v>204</v>
      </c>
      <c r="C11" s="159">
        <v>15.36</v>
      </c>
      <c r="D11" s="161" t="s">
        <v>207</v>
      </c>
      <c r="E11" s="159">
        <v>1.85</v>
      </c>
      <c r="F11" s="161" t="s">
        <v>206</v>
      </c>
      <c r="G11" s="159">
        <v>17.239999999999998</v>
      </c>
      <c r="H11" s="161" t="s">
        <v>205</v>
      </c>
      <c r="I11" s="159">
        <v>3.52</v>
      </c>
      <c r="J11" s="161" t="s">
        <v>204</v>
      </c>
      <c r="K11" s="159">
        <v>15.36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</row>
    <row r="12" spans="1:251" s="90" customFormat="1" x14ac:dyDescent="0.25">
      <c r="A12" s="43"/>
      <c r="B12" s="161" t="s">
        <v>80</v>
      </c>
      <c r="C12" s="159">
        <v>1.6</v>
      </c>
      <c r="D12" s="161" t="s">
        <v>80</v>
      </c>
      <c r="E12" s="159">
        <v>3.19</v>
      </c>
      <c r="F12" s="161"/>
      <c r="G12" s="159"/>
      <c r="H12" s="161" t="s">
        <v>80</v>
      </c>
      <c r="I12" s="159">
        <v>3.19</v>
      </c>
      <c r="J12" s="161" t="s">
        <v>80</v>
      </c>
      <c r="K12" s="159">
        <v>3.99</v>
      </c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</row>
    <row r="13" spans="1:251" s="90" customFormat="1" x14ac:dyDescent="0.25">
      <c r="A13" s="43"/>
      <c r="B13" s="161"/>
      <c r="C13" s="159"/>
      <c r="D13" s="161"/>
      <c r="E13" s="159"/>
      <c r="F13" s="161" t="s">
        <v>432</v>
      </c>
      <c r="G13" s="159">
        <v>9.7799999999999994</v>
      </c>
      <c r="H13" s="161"/>
      <c r="I13" s="159"/>
      <c r="J13" s="161"/>
      <c r="K13" s="159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</row>
    <row r="14" spans="1:251" s="90" customFormat="1" x14ac:dyDescent="0.25">
      <c r="A14" s="43"/>
      <c r="B14" s="161"/>
      <c r="C14" s="159"/>
      <c r="D14" s="161"/>
      <c r="E14" s="159"/>
      <c r="F14" s="161"/>
      <c r="G14" s="159"/>
      <c r="H14" s="161"/>
      <c r="I14" s="159"/>
      <c r="J14" s="161" t="s">
        <v>434</v>
      </c>
      <c r="K14" s="159">
        <v>12.25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</row>
    <row r="15" spans="1:251" s="90" customFormat="1" x14ac:dyDescent="0.25">
      <c r="A15" s="43"/>
      <c r="B15" s="159" t="s">
        <v>41</v>
      </c>
      <c r="C15" s="159">
        <v>22.36</v>
      </c>
      <c r="D15" s="159" t="s">
        <v>71</v>
      </c>
      <c r="E15" s="159">
        <v>35.06</v>
      </c>
      <c r="F15" s="159" t="s">
        <v>41</v>
      </c>
      <c r="G15" s="159">
        <v>22.36</v>
      </c>
      <c r="H15" s="159" t="s">
        <v>71</v>
      </c>
      <c r="I15" s="159">
        <v>35.06</v>
      </c>
      <c r="J15" s="159" t="s">
        <v>41</v>
      </c>
      <c r="K15" s="159">
        <v>22.36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</row>
    <row r="16" spans="1:251" s="90" customFormat="1" x14ac:dyDescent="0.25">
      <c r="A16" s="43"/>
      <c r="B16" s="157" t="s">
        <v>12</v>
      </c>
      <c r="C16" s="158">
        <f>SUM(C17:C24)</f>
        <v>145.9</v>
      </c>
      <c r="D16" s="157" t="s">
        <v>12</v>
      </c>
      <c r="E16" s="158">
        <f>SUM(E17:E24)</f>
        <v>81.759999999999991</v>
      </c>
      <c r="F16" s="157" t="s">
        <v>12</v>
      </c>
      <c r="G16" s="158">
        <f>SUM(G17:G24)</f>
        <v>138.67999999999998</v>
      </c>
      <c r="H16" s="157" t="s">
        <v>12</v>
      </c>
      <c r="I16" s="158">
        <f>SUM(I17:I24)</f>
        <v>118.03</v>
      </c>
      <c r="J16" s="157" t="s">
        <v>12</v>
      </c>
      <c r="K16" s="158">
        <f>SUM(K17:K24)</f>
        <v>120.86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</row>
    <row r="17" spans="1:251" s="90" customFormat="1" ht="49.5" x14ac:dyDescent="0.25">
      <c r="A17" s="43"/>
      <c r="B17" s="159" t="s">
        <v>125</v>
      </c>
      <c r="C17" s="159">
        <v>14.36</v>
      </c>
      <c r="D17" s="159" t="s">
        <v>435</v>
      </c>
      <c r="E17" s="159">
        <v>10.36</v>
      </c>
      <c r="F17" s="159" t="s">
        <v>181</v>
      </c>
      <c r="G17" s="159">
        <v>12.47</v>
      </c>
      <c r="H17" s="159" t="s">
        <v>45</v>
      </c>
      <c r="I17" s="159">
        <v>5.74</v>
      </c>
      <c r="J17" s="159" t="s">
        <v>249</v>
      </c>
      <c r="K17" s="159">
        <v>8.75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</row>
    <row r="18" spans="1:251" s="90" customFormat="1" ht="49.5" x14ac:dyDescent="0.25">
      <c r="A18" s="43"/>
      <c r="B18" s="159" t="s">
        <v>210</v>
      </c>
      <c r="C18" s="159">
        <v>15.52</v>
      </c>
      <c r="D18" s="159" t="s">
        <v>208</v>
      </c>
      <c r="E18" s="159">
        <v>10.23</v>
      </c>
      <c r="F18" s="159" t="s">
        <v>436</v>
      </c>
      <c r="G18" s="159">
        <v>29.41</v>
      </c>
      <c r="H18" s="159" t="s">
        <v>437</v>
      </c>
      <c r="I18" s="159">
        <v>28.19</v>
      </c>
      <c r="J18" s="159" t="s">
        <v>44</v>
      </c>
      <c r="K18" s="159">
        <v>15.46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</row>
    <row r="19" spans="1:251" s="90" customFormat="1" ht="33" x14ac:dyDescent="0.25">
      <c r="A19" s="43"/>
      <c r="B19" s="159" t="s">
        <v>439</v>
      </c>
      <c r="C19" s="159">
        <v>75.91</v>
      </c>
      <c r="D19" s="159" t="s">
        <v>440</v>
      </c>
      <c r="E19" s="159">
        <v>41.97</v>
      </c>
      <c r="F19" s="159" t="s">
        <v>441</v>
      </c>
      <c r="G19" s="159">
        <v>46.77</v>
      </c>
      <c r="H19" s="159" t="s">
        <v>256</v>
      </c>
      <c r="I19" s="159">
        <v>53.93</v>
      </c>
      <c r="J19" s="159" t="s">
        <v>442</v>
      </c>
      <c r="K19" s="159">
        <v>66.45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</row>
    <row r="20" spans="1:251" s="90" customFormat="1" x14ac:dyDescent="0.25">
      <c r="A20" s="43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</row>
    <row r="21" spans="1:251" s="90" customFormat="1" ht="33" x14ac:dyDescent="0.25">
      <c r="A21" s="43"/>
      <c r="B21" s="159" t="s">
        <v>42</v>
      </c>
      <c r="C21" s="159">
        <v>17.579999999999998</v>
      </c>
      <c r="D21" s="159" t="s">
        <v>39</v>
      </c>
      <c r="E21" s="159">
        <v>6.13</v>
      </c>
      <c r="F21" s="159" t="s">
        <v>127</v>
      </c>
      <c r="G21" s="159">
        <v>20.96</v>
      </c>
      <c r="H21" s="159" t="s">
        <v>132</v>
      </c>
      <c r="I21" s="159">
        <v>14.6</v>
      </c>
      <c r="J21" s="159" t="s">
        <v>42</v>
      </c>
      <c r="K21" s="159">
        <v>17.579999999999998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</row>
    <row r="22" spans="1:251" s="90" customFormat="1" ht="18" customHeight="1" x14ac:dyDescent="0.25">
      <c r="A22" s="43"/>
      <c r="B22" s="159" t="s">
        <v>447</v>
      </c>
      <c r="C22" s="159">
        <v>15.23</v>
      </c>
      <c r="D22" s="159" t="s">
        <v>214</v>
      </c>
      <c r="E22" s="159">
        <v>6.57</v>
      </c>
      <c r="F22" s="159" t="s">
        <v>196</v>
      </c>
      <c r="G22" s="159">
        <v>23.39</v>
      </c>
      <c r="H22" s="159" t="s">
        <v>448</v>
      </c>
      <c r="I22" s="159">
        <v>9.89</v>
      </c>
      <c r="J22" s="159" t="s">
        <v>449</v>
      </c>
      <c r="K22" s="159">
        <v>6.94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</row>
    <row r="23" spans="1:251" s="90" customFormat="1" x14ac:dyDescent="0.25">
      <c r="A23" s="43"/>
      <c r="B23" s="159" t="s">
        <v>80</v>
      </c>
      <c r="C23" s="159">
        <v>3.19</v>
      </c>
      <c r="D23" s="159" t="s">
        <v>80</v>
      </c>
      <c r="E23" s="159">
        <v>2.39</v>
      </c>
      <c r="F23" s="159" t="s">
        <v>80</v>
      </c>
      <c r="G23" s="159">
        <v>2.39</v>
      </c>
      <c r="H23" s="159" t="s">
        <v>80</v>
      </c>
      <c r="I23" s="159">
        <v>2.39</v>
      </c>
      <c r="J23" s="159" t="s">
        <v>80</v>
      </c>
      <c r="K23" s="159">
        <v>2.39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</row>
    <row r="24" spans="1:251" s="90" customFormat="1" x14ac:dyDescent="0.25">
      <c r="A24" s="43"/>
      <c r="B24" s="159" t="s">
        <v>122</v>
      </c>
      <c r="C24" s="159">
        <v>4.1100000000000003</v>
      </c>
      <c r="D24" s="159" t="s">
        <v>122</v>
      </c>
      <c r="E24" s="159">
        <v>4.1100000000000003</v>
      </c>
      <c r="F24" s="159" t="s">
        <v>122</v>
      </c>
      <c r="G24" s="159">
        <v>3.29</v>
      </c>
      <c r="H24" s="159" t="s">
        <v>122</v>
      </c>
      <c r="I24" s="159">
        <v>3.29</v>
      </c>
      <c r="J24" s="159" t="s">
        <v>122</v>
      </c>
      <c r="K24" s="159">
        <v>3.29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</row>
    <row r="25" spans="1:251" s="90" customFormat="1" x14ac:dyDescent="0.25">
      <c r="A25" s="43"/>
      <c r="B25" s="157" t="s">
        <v>64</v>
      </c>
      <c r="C25" s="158">
        <f>SUM(C26:C29)</f>
        <v>58.360000000000007</v>
      </c>
      <c r="D25" s="157" t="s">
        <v>64</v>
      </c>
      <c r="E25" s="158">
        <f>SUM(E26:E29)</f>
        <v>105.99</v>
      </c>
      <c r="F25" s="157" t="s">
        <v>64</v>
      </c>
      <c r="G25" s="158">
        <f>SUM(G26:G29)</f>
        <v>44.52</v>
      </c>
      <c r="H25" s="157" t="s">
        <v>64</v>
      </c>
      <c r="I25" s="158">
        <f>SUM(I26:I29)</f>
        <v>63.16</v>
      </c>
      <c r="J25" s="157" t="s">
        <v>64</v>
      </c>
      <c r="K25" s="158">
        <f>SUM(K26:K29)</f>
        <v>59.13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</row>
    <row r="26" spans="1:251" s="90" customFormat="1" ht="33" x14ac:dyDescent="0.25">
      <c r="A26" s="43"/>
      <c r="B26" s="160" t="s">
        <v>198</v>
      </c>
      <c r="C26" s="156">
        <v>51.77</v>
      </c>
      <c r="D26" s="160" t="s">
        <v>189</v>
      </c>
      <c r="E26" s="156">
        <v>15.92</v>
      </c>
      <c r="F26" s="156" t="s">
        <v>216</v>
      </c>
      <c r="G26" s="156">
        <v>7.61</v>
      </c>
      <c r="H26" s="156" t="s">
        <v>191</v>
      </c>
      <c r="I26" s="156">
        <v>13.87</v>
      </c>
      <c r="J26" s="156" t="s">
        <v>188</v>
      </c>
      <c r="K26" s="156">
        <v>20.55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</row>
    <row r="27" spans="1:251" s="90" customFormat="1" x14ac:dyDescent="0.25">
      <c r="A27" s="43"/>
      <c r="B27" s="156" t="s">
        <v>128</v>
      </c>
      <c r="C27" s="156">
        <v>3.07</v>
      </c>
      <c r="D27" s="160"/>
      <c r="E27" s="156"/>
      <c r="F27" s="156"/>
      <c r="G27" s="156"/>
      <c r="H27" s="156"/>
      <c r="I27" s="156"/>
      <c r="J27" s="156"/>
      <c r="K27" s="156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</row>
    <row r="28" spans="1:251" s="90" customFormat="1" ht="33" x14ac:dyDescent="0.25">
      <c r="A28" s="43"/>
      <c r="B28" s="160" t="s">
        <v>205</v>
      </c>
      <c r="C28" s="156">
        <v>3.52</v>
      </c>
      <c r="D28" s="156" t="s">
        <v>190</v>
      </c>
      <c r="E28" s="156">
        <v>67.709999999999994</v>
      </c>
      <c r="F28" s="156" t="s">
        <v>207</v>
      </c>
      <c r="G28" s="156">
        <v>1.85</v>
      </c>
      <c r="H28" s="156" t="s">
        <v>218</v>
      </c>
      <c r="I28" s="156">
        <v>26.93</v>
      </c>
      <c r="J28" s="160" t="s">
        <v>205</v>
      </c>
      <c r="K28" s="156">
        <v>3.52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</row>
    <row r="29" spans="1:251" s="90" customFormat="1" x14ac:dyDescent="0.25">
      <c r="A29" s="43"/>
      <c r="B29" s="160"/>
      <c r="C29" s="156"/>
      <c r="D29" s="156" t="s">
        <v>41</v>
      </c>
      <c r="E29" s="156">
        <v>22.36</v>
      </c>
      <c r="F29" s="160" t="s">
        <v>71</v>
      </c>
      <c r="G29" s="156">
        <v>35.06</v>
      </c>
      <c r="H29" s="156" t="s">
        <v>41</v>
      </c>
      <c r="I29" s="156">
        <v>22.36</v>
      </c>
      <c r="J29" s="160" t="s">
        <v>71</v>
      </c>
      <c r="K29" s="156">
        <v>35.06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</row>
    <row r="30" spans="1:251" s="90" customFormat="1" x14ac:dyDescent="0.3">
      <c r="A30" s="43"/>
      <c r="B30" s="239" t="s">
        <v>258</v>
      </c>
      <c r="C30" s="239"/>
      <c r="D30" s="239"/>
      <c r="E30" s="239"/>
      <c r="F30" s="239"/>
      <c r="G30" s="239"/>
      <c r="H30" s="239"/>
      <c r="I30" s="239"/>
      <c r="J30" s="239"/>
      <c r="K30" s="239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</row>
    <row r="31" spans="1:251" s="90" customFormat="1" ht="37.5" customHeight="1" x14ac:dyDescent="0.25">
      <c r="A31" s="43"/>
      <c r="B31" s="237" t="s">
        <v>409</v>
      </c>
      <c r="C31" s="237"/>
      <c r="D31" s="237"/>
      <c r="E31" s="237"/>
      <c r="F31" s="237"/>
      <c r="G31" s="237"/>
      <c r="H31" s="237"/>
      <c r="I31" s="237"/>
      <c r="J31" s="237"/>
      <c r="K31" s="237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</row>
    <row r="32" spans="1:251" x14ac:dyDescent="0.3">
      <c r="B32" s="237" t="s">
        <v>63</v>
      </c>
      <c r="C32" s="237"/>
      <c r="D32" s="237"/>
      <c r="E32" s="237"/>
      <c r="F32" s="237"/>
      <c r="G32" s="237"/>
      <c r="H32" s="237"/>
      <c r="I32" s="237"/>
      <c r="J32" s="237"/>
      <c r="K32" s="237"/>
    </row>
    <row r="33" spans="1:251" x14ac:dyDescent="0.3">
      <c r="B33" s="238" t="s">
        <v>282</v>
      </c>
      <c r="C33" s="238"/>
      <c r="D33" s="238" t="s">
        <v>283</v>
      </c>
      <c r="E33" s="238"/>
      <c r="F33" s="238" t="s">
        <v>284</v>
      </c>
      <c r="G33" s="238"/>
      <c r="H33" s="238" t="s">
        <v>285</v>
      </c>
      <c r="I33" s="238"/>
      <c r="J33" s="238" t="s">
        <v>286</v>
      </c>
      <c r="K33" s="238"/>
    </row>
    <row r="34" spans="1:251" x14ac:dyDescent="0.3">
      <c r="B34" s="157" t="s">
        <v>62</v>
      </c>
      <c r="C34" s="158">
        <f>SUM(C35:C44)</f>
        <v>122.07</v>
      </c>
      <c r="D34" s="157" t="s">
        <v>62</v>
      </c>
      <c r="E34" s="158">
        <f>SUM(E35:E44)</f>
        <v>120.94</v>
      </c>
      <c r="F34" s="157" t="s">
        <v>62</v>
      </c>
      <c r="G34" s="158">
        <f>SUM(G35:G44)</f>
        <v>84.61</v>
      </c>
      <c r="H34" s="157" t="s">
        <v>62</v>
      </c>
      <c r="I34" s="158">
        <f>SUM(I35:I44)</f>
        <v>87.24</v>
      </c>
      <c r="J34" s="157" t="s">
        <v>62</v>
      </c>
      <c r="K34" s="158">
        <f>SUM(K35:K44)</f>
        <v>108.02000000000001</v>
      </c>
    </row>
    <row r="35" spans="1:251" x14ac:dyDescent="0.3">
      <c r="B35" s="125"/>
      <c r="C35" s="120"/>
      <c r="D35" s="125" t="s">
        <v>40</v>
      </c>
      <c r="E35" s="120">
        <v>8.08</v>
      </c>
      <c r="F35" s="125"/>
      <c r="G35" s="120"/>
      <c r="H35" s="125"/>
      <c r="I35" s="120"/>
      <c r="J35" s="125"/>
      <c r="K35" s="120"/>
    </row>
    <row r="36" spans="1:251" x14ac:dyDescent="0.3">
      <c r="B36" s="125"/>
      <c r="C36" s="120"/>
      <c r="D36" s="125"/>
      <c r="E36" s="120"/>
      <c r="F36" s="125" t="s">
        <v>123</v>
      </c>
      <c r="G36" s="120">
        <v>12.02</v>
      </c>
      <c r="H36" s="125"/>
      <c r="I36" s="120"/>
      <c r="J36" s="125"/>
      <c r="K36" s="120"/>
    </row>
    <row r="37" spans="1:251" ht="33" x14ac:dyDescent="0.3">
      <c r="B37" s="125" t="s">
        <v>212</v>
      </c>
      <c r="C37" s="120">
        <v>41.37</v>
      </c>
      <c r="D37" s="125" t="s">
        <v>198</v>
      </c>
      <c r="E37" s="120">
        <v>61.81</v>
      </c>
      <c r="F37" s="125" t="s">
        <v>429</v>
      </c>
      <c r="G37" s="120">
        <v>12.48</v>
      </c>
      <c r="H37" s="125" t="s">
        <v>200</v>
      </c>
      <c r="I37" s="120">
        <v>48.49</v>
      </c>
      <c r="J37" s="125" t="s">
        <v>344</v>
      </c>
      <c r="K37" s="120">
        <v>26.92</v>
      </c>
    </row>
    <row r="38" spans="1:251" ht="33" x14ac:dyDescent="0.3">
      <c r="B38" s="125" t="s">
        <v>40</v>
      </c>
      <c r="C38" s="120">
        <v>5.05</v>
      </c>
      <c r="D38" s="125" t="s">
        <v>430</v>
      </c>
      <c r="E38" s="120">
        <v>21.98</v>
      </c>
      <c r="F38" s="125"/>
      <c r="G38" s="120"/>
      <c r="H38" s="125" t="s">
        <v>202</v>
      </c>
      <c r="I38" s="120">
        <v>2.84</v>
      </c>
      <c r="J38" s="125" t="s">
        <v>203</v>
      </c>
      <c r="K38" s="120">
        <v>12.56</v>
      </c>
    </row>
    <row r="39" spans="1:251" ht="33" x14ac:dyDescent="0.3">
      <c r="B39" s="125" t="s">
        <v>127</v>
      </c>
      <c r="C39" s="120">
        <v>20.96</v>
      </c>
      <c r="D39" s="125"/>
      <c r="E39" s="120"/>
      <c r="F39" s="125"/>
      <c r="G39" s="120"/>
      <c r="H39" s="125" t="s">
        <v>124</v>
      </c>
      <c r="I39" s="120">
        <v>9.31</v>
      </c>
      <c r="J39" s="125"/>
      <c r="K39" s="120"/>
    </row>
    <row r="40" spans="1:251" ht="33" x14ac:dyDescent="0.3">
      <c r="B40" s="125" t="s">
        <v>206</v>
      </c>
      <c r="C40" s="120">
        <v>17.239999999999998</v>
      </c>
      <c r="D40" s="125" t="s">
        <v>205</v>
      </c>
      <c r="E40" s="120">
        <v>3.52</v>
      </c>
      <c r="F40" s="125" t="s">
        <v>204</v>
      </c>
      <c r="G40" s="120">
        <v>15.36</v>
      </c>
      <c r="H40" s="125" t="s">
        <v>207</v>
      </c>
      <c r="I40" s="120">
        <v>1.85</v>
      </c>
      <c r="J40" s="125" t="s">
        <v>206</v>
      </c>
      <c r="K40" s="120">
        <v>17.239999999999998</v>
      </c>
    </row>
    <row r="41" spans="1:251" x14ac:dyDescent="0.3">
      <c r="B41" s="125" t="s">
        <v>80</v>
      </c>
      <c r="C41" s="120">
        <v>2.39</v>
      </c>
      <c r="D41" s="125" t="s">
        <v>80</v>
      </c>
      <c r="E41" s="120">
        <v>3.19</v>
      </c>
      <c r="F41" s="125"/>
      <c r="G41" s="120"/>
      <c r="H41" s="125" t="s">
        <v>80</v>
      </c>
      <c r="I41" s="120">
        <v>2.39</v>
      </c>
      <c r="J41" s="125" t="s">
        <v>80</v>
      </c>
      <c r="K41" s="120">
        <v>3.99</v>
      </c>
    </row>
    <row r="42" spans="1:251" x14ac:dyDescent="0.3">
      <c r="B42" s="125"/>
      <c r="C42" s="120"/>
      <c r="D42" s="125"/>
      <c r="E42" s="120"/>
      <c r="F42" s="125" t="s">
        <v>433</v>
      </c>
      <c r="G42" s="120">
        <v>9.69</v>
      </c>
      <c r="H42" s="125"/>
      <c r="I42" s="120"/>
      <c r="J42" s="125"/>
      <c r="K42" s="120"/>
    </row>
    <row r="43" spans="1:251" x14ac:dyDescent="0.3">
      <c r="B43" s="125"/>
      <c r="C43" s="120"/>
      <c r="D43" s="125"/>
      <c r="E43" s="120"/>
      <c r="F43" s="125"/>
      <c r="G43" s="120"/>
      <c r="H43" s="125"/>
      <c r="I43" s="120"/>
      <c r="J43" s="125" t="s">
        <v>434</v>
      </c>
      <c r="K43" s="120">
        <v>12.25</v>
      </c>
    </row>
    <row r="44" spans="1:251" x14ac:dyDescent="0.3">
      <c r="B44" s="120" t="s">
        <v>71</v>
      </c>
      <c r="C44" s="120">
        <v>35.06</v>
      </c>
      <c r="D44" s="120" t="s">
        <v>41</v>
      </c>
      <c r="E44" s="120">
        <v>22.36</v>
      </c>
      <c r="F44" s="120" t="s">
        <v>71</v>
      </c>
      <c r="G44" s="120">
        <v>35.06</v>
      </c>
      <c r="H44" s="120" t="s">
        <v>41</v>
      </c>
      <c r="I44" s="120">
        <v>22.36</v>
      </c>
      <c r="J44" s="120" t="s">
        <v>71</v>
      </c>
      <c r="K44" s="120">
        <v>35.06</v>
      </c>
    </row>
    <row r="45" spans="1:251" s="89" customFormat="1" x14ac:dyDescent="0.3">
      <c r="A45" s="44"/>
      <c r="B45" s="157" t="s">
        <v>12</v>
      </c>
      <c r="C45" s="158">
        <f>SUM(C46:C53)</f>
        <v>112.86999999999999</v>
      </c>
      <c r="D45" s="157" t="s">
        <v>12</v>
      </c>
      <c r="E45" s="158">
        <f>SUM(E46:E53)</f>
        <v>136.81</v>
      </c>
      <c r="F45" s="157" t="s">
        <v>12</v>
      </c>
      <c r="G45" s="158">
        <f>SUM(G46:G53)</f>
        <v>163.30000000000001</v>
      </c>
      <c r="H45" s="157" t="s">
        <v>12</v>
      </c>
      <c r="I45" s="158">
        <f>SUM(I46:I53)</f>
        <v>144.48000000000002</v>
      </c>
      <c r="J45" s="157" t="s">
        <v>12</v>
      </c>
      <c r="K45" s="158">
        <f>SUM(K46:K53)</f>
        <v>107.85999999999999</v>
      </c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</row>
    <row r="46" spans="1:251" s="89" customFormat="1" ht="49.5" x14ac:dyDescent="0.3">
      <c r="A46" s="44"/>
      <c r="B46" s="120" t="s">
        <v>46</v>
      </c>
      <c r="C46" s="120">
        <v>11.78</v>
      </c>
      <c r="D46" s="120" t="s">
        <v>248</v>
      </c>
      <c r="E46" s="120">
        <v>16.309999999999999</v>
      </c>
      <c r="F46" s="120" t="s">
        <v>43</v>
      </c>
      <c r="G46" s="120">
        <v>11.38</v>
      </c>
      <c r="H46" s="120" t="s">
        <v>249</v>
      </c>
      <c r="I46" s="120">
        <v>8.75</v>
      </c>
      <c r="J46" s="120" t="s">
        <v>350</v>
      </c>
      <c r="K46" s="120">
        <v>13.18</v>
      </c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</row>
    <row r="47" spans="1:251" s="89" customFormat="1" ht="49.5" x14ac:dyDescent="0.3">
      <c r="A47" s="44"/>
      <c r="B47" s="120" t="s">
        <v>208</v>
      </c>
      <c r="C47" s="120">
        <v>10.23</v>
      </c>
      <c r="D47" s="120" t="s">
        <v>438</v>
      </c>
      <c r="E47" s="120">
        <v>40.93</v>
      </c>
      <c r="F47" s="120" t="s">
        <v>209</v>
      </c>
      <c r="G47" s="120">
        <v>8.4</v>
      </c>
      <c r="H47" s="120" t="s">
        <v>311</v>
      </c>
      <c r="I47" s="120">
        <v>19.059999999999999</v>
      </c>
      <c r="J47" s="120" t="s">
        <v>211</v>
      </c>
      <c r="K47" s="120">
        <v>10.73</v>
      </c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</row>
    <row r="48" spans="1:251" s="89" customFormat="1" x14ac:dyDescent="0.3">
      <c r="A48" s="44"/>
      <c r="B48" s="120" t="s">
        <v>385</v>
      </c>
      <c r="C48" s="120">
        <v>66.3</v>
      </c>
      <c r="D48" s="120" t="s">
        <v>443</v>
      </c>
      <c r="E48" s="120">
        <v>65.7</v>
      </c>
      <c r="F48" s="120" t="s">
        <v>444</v>
      </c>
      <c r="G48" s="120">
        <v>111.02</v>
      </c>
      <c r="H48" s="120" t="s">
        <v>445</v>
      </c>
      <c r="I48" s="120">
        <v>44.33</v>
      </c>
      <c r="J48" s="120" t="s">
        <v>446</v>
      </c>
      <c r="K48" s="120">
        <v>54.72</v>
      </c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</row>
    <row r="49" spans="1:251" s="89" customFormat="1" x14ac:dyDescent="0.3">
      <c r="A49" s="44"/>
      <c r="B49" s="120"/>
      <c r="C49" s="120"/>
      <c r="D49" s="120"/>
      <c r="E49" s="120"/>
      <c r="F49" s="120" t="s">
        <v>40</v>
      </c>
      <c r="G49" s="120">
        <v>5.05</v>
      </c>
      <c r="H49" s="120" t="s">
        <v>40</v>
      </c>
      <c r="I49" s="120">
        <v>5.05</v>
      </c>
      <c r="J49" s="120" t="s">
        <v>202</v>
      </c>
      <c r="K49" s="120">
        <v>2.84</v>
      </c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  <c r="IQ49" s="44"/>
    </row>
    <row r="50" spans="1:251" s="89" customFormat="1" ht="33" x14ac:dyDescent="0.3">
      <c r="A50" s="44"/>
      <c r="B50" s="120" t="s">
        <v>39</v>
      </c>
      <c r="C50" s="120">
        <v>6.13</v>
      </c>
      <c r="D50" s="120"/>
      <c r="E50" s="120"/>
      <c r="F50" s="120"/>
      <c r="G50" s="120"/>
      <c r="H50" s="125" t="s">
        <v>251</v>
      </c>
      <c r="I50" s="120">
        <v>50.1</v>
      </c>
      <c r="J50" s="120" t="s">
        <v>132</v>
      </c>
      <c r="K50" s="120">
        <v>14.6</v>
      </c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</row>
    <row r="51" spans="1:251" s="89" customFormat="1" ht="33" x14ac:dyDescent="0.3">
      <c r="A51" s="44"/>
      <c r="B51" s="120" t="s">
        <v>215</v>
      </c>
      <c r="C51" s="120">
        <v>11.13</v>
      </c>
      <c r="D51" s="120" t="s">
        <v>214</v>
      </c>
      <c r="E51" s="120">
        <v>6.57</v>
      </c>
      <c r="F51" s="120" t="s">
        <v>196</v>
      </c>
      <c r="G51" s="120">
        <v>23.39</v>
      </c>
      <c r="H51" s="120" t="s">
        <v>448</v>
      </c>
      <c r="I51" s="120">
        <v>9.89</v>
      </c>
      <c r="J51" s="120" t="s">
        <v>449</v>
      </c>
      <c r="K51" s="120">
        <v>6.94</v>
      </c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</row>
    <row r="52" spans="1:251" s="89" customFormat="1" x14ac:dyDescent="0.3">
      <c r="A52" s="44"/>
      <c r="B52" s="120" t="s">
        <v>80</v>
      </c>
      <c r="C52" s="120">
        <v>3.19</v>
      </c>
      <c r="D52" s="120" t="s">
        <v>80</v>
      </c>
      <c r="E52" s="120">
        <v>3.19</v>
      </c>
      <c r="F52" s="120" t="s">
        <v>80</v>
      </c>
      <c r="G52" s="120">
        <v>1.6</v>
      </c>
      <c r="H52" s="120" t="s">
        <v>80</v>
      </c>
      <c r="I52" s="120">
        <v>3.19</v>
      </c>
      <c r="J52" s="120" t="s">
        <v>80</v>
      </c>
      <c r="K52" s="120">
        <v>2.39</v>
      </c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</row>
    <row r="53" spans="1:251" s="89" customFormat="1" x14ac:dyDescent="0.3">
      <c r="A53" s="44"/>
      <c r="B53" s="120" t="s">
        <v>122</v>
      </c>
      <c r="C53" s="120">
        <v>4.1100000000000003</v>
      </c>
      <c r="D53" s="120" t="s">
        <v>122</v>
      </c>
      <c r="E53" s="120">
        <v>4.1100000000000003</v>
      </c>
      <c r="F53" s="120" t="s">
        <v>122</v>
      </c>
      <c r="G53" s="120">
        <v>2.46</v>
      </c>
      <c r="H53" s="120" t="s">
        <v>122</v>
      </c>
      <c r="I53" s="120">
        <v>4.1100000000000003</v>
      </c>
      <c r="J53" s="120" t="s">
        <v>122</v>
      </c>
      <c r="K53" s="120">
        <v>2.46</v>
      </c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</row>
    <row r="54" spans="1:251" s="89" customFormat="1" x14ac:dyDescent="0.3">
      <c r="A54" s="44"/>
      <c r="B54" s="157" t="s">
        <v>64</v>
      </c>
      <c r="C54" s="158">
        <f>SUM(C55:C60)</f>
        <v>47.74</v>
      </c>
      <c r="D54" s="157" t="s">
        <v>64</v>
      </c>
      <c r="E54" s="158">
        <f>SUM(E55:E60)</f>
        <v>118.69</v>
      </c>
      <c r="F54" s="157" t="s">
        <v>64</v>
      </c>
      <c r="G54" s="158">
        <f>SUM(G55:G60)</f>
        <v>33.49</v>
      </c>
      <c r="H54" s="157" t="s">
        <v>64</v>
      </c>
      <c r="I54" s="158">
        <f>SUM(I55:I60)</f>
        <v>75.86</v>
      </c>
      <c r="J54" s="157" t="s">
        <v>64</v>
      </c>
      <c r="K54" s="158">
        <f>SUM(K55:K60)</f>
        <v>44.760000000000005</v>
      </c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</row>
    <row r="55" spans="1:251" s="89" customFormat="1" ht="33" x14ac:dyDescent="0.3">
      <c r="A55" s="44"/>
      <c r="B55" s="128" t="s">
        <v>201</v>
      </c>
      <c r="C55" s="128">
        <v>42.82</v>
      </c>
      <c r="D55" s="51" t="s">
        <v>189</v>
      </c>
      <c r="E55" s="128">
        <v>15.92</v>
      </c>
      <c r="F55" s="128" t="s">
        <v>216</v>
      </c>
      <c r="G55" s="128">
        <v>7.61</v>
      </c>
      <c r="H55" s="128" t="s">
        <v>191</v>
      </c>
      <c r="I55" s="128">
        <v>13.87</v>
      </c>
      <c r="J55" s="128" t="s">
        <v>188</v>
      </c>
      <c r="K55" s="128">
        <v>20.55</v>
      </c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</row>
    <row r="56" spans="1:251" s="89" customFormat="1" x14ac:dyDescent="0.3">
      <c r="A56" s="44"/>
      <c r="B56" s="128" t="s">
        <v>128</v>
      </c>
      <c r="C56" s="128">
        <v>3.07</v>
      </c>
      <c r="D56" s="128"/>
      <c r="E56" s="128"/>
      <c r="F56" s="128"/>
      <c r="G56" s="128"/>
      <c r="H56" s="129"/>
      <c r="I56" s="128"/>
      <c r="J56" s="128"/>
      <c r="K56" s="128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</row>
    <row r="57" spans="1:251" s="89" customFormat="1" ht="33" x14ac:dyDescent="0.3">
      <c r="A57" s="44"/>
      <c r="B57" s="128" t="s">
        <v>207</v>
      </c>
      <c r="C57" s="128">
        <v>1.85</v>
      </c>
      <c r="D57" s="128" t="s">
        <v>190</v>
      </c>
      <c r="E57" s="128">
        <v>67.709999999999994</v>
      </c>
      <c r="F57" s="51" t="s">
        <v>205</v>
      </c>
      <c r="G57" s="128">
        <v>3.52</v>
      </c>
      <c r="H57" s="128" t="s">
        <v>218</v>
      </c>
      <c r="I57" s="128">
        <v>26.93</v>
      </c>
      <c r="J57" s="128" t="s">
        <v>207</v>
      </c>
      <c r="K57" s="128">
        <v>1.85</v>
      </c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</row>
    <row r="58" spans="1:251" s="89" customFormat="1" x14ac:dyDescent="0.3">
      <c r="A58" s="44"/>
      <c r="B58" s="128"/>
      <c r="C58" s="128"/>
      <c r="D58" s="128" t="s">
        <v>71</v>
      </c>
      <c r="E58" s="128">
        <v>35.06</v>
      </c>
      <c r="F58" s="51" t="s">
        <v>41</v>
      </c>
      <c r="G58" s="128">
        <v>22.36</v>
      </c>
      <c r="H58" s="128" t="s">
        <v>71</v>
      </c>
      <c r="I58" s="128">
        <v>35.06</v>
      </c>
      <c r="J58" s="51" t="s">
        <v>41</v>
      </c>
      <c r="K58" s="128">
        <v>22.36</v>
      </c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</row>
  </sheetData>
  <mergeCells count="15">
    <mergeCell ref="B30:K30"/>
    <mergeCell ref="B31:K31"/>
    <mergeCell ref="B32:K32"/>
    <mergeCell ref="B33:C33"/>
    <mergeCell ref="D33:E33"/>
    <mergeCell ref="F33:G33"/>
    <mergeCell ref="H33:I33"/>
    <mergeCell ref="J33:K33"/>
    <mergeCell ref="B2:K2"/>
    <mergeCell ref="B3:K3"/>
    <mergeCell ref="B4:C4"/>
    <mergeCell ref="D4:E4"/>
    <mergeCell ref="F4:G4"/>
    <mergeCell ref="H4:I4"/>
    <mergeCell ref="J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rowBreaks count="1" manualBreakCount="1">
    <brk id="29" max="10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tabSelected="1" view="pageBreakPreview" topLeftCell="A74" zoomScale="60" zoomScaleNormal="100" workbookViewId="0">
      <selection activeCell="G82" sqref="G82"/>
    </sheetView>
  </sheetViews>
  <sheetFormatPr defaultColWidth="9.140625" defaultRowHeight="16.5" x14ac:dyDescent="0.25"/>
  <cols>
    <col min="1" max="1" width="29.42578125" style="94" customWidth="1"/>
    <col min="2" max="2" width="12.85546875" style="95" customWidth="1"/>
    <col min="3" max="3" width="11" style="95" bestFit="1" customWidth="1"/>
    <col min="4" max="4" width="39.5703125" style="97" customWidth="1"/>
    <col min="5" max="5" width="8" style="95" customWidth="1"/>
    <col min="6" max="6" width="11" style="95" bestFit="1" customWidth="1"/>
    <col min="7" max="7" width="41.85546875" style="97" customWidth="1"/>
    <col min="8" max="8" width="8" style="95" customWidth="1"/>
    <col min="9" max="9" width="11" style="95" bestFit="1" customWidth="1"/>
    <col min="10" max="10" width="39.5703125" style="97" customWidth="1"/>
    <col min="11" max="11" width="8" style="95" customWidth="1"/>
    <col min="12" max="12" width="11" style="95" bestFit="1" customWidth="1"/>
    <col min="13" max="13" width="39.5703125" style="97" customWidth="1"/>
    <col min="14" max="14" width="8" style="95" customWidth="1"/>
    <col min="15" max="256" width="8" style="98" customWidth="1"/>
    <col min="257" max="257" width="29.42578125" style="98" customWidth="1"/>
    <col min="258" max="258" width="12.85546875" style="98" customWidth="1"/>
    <col min="259" max="259" width="10.28515625" style="98" customWidth="1"/>
    <col min="260" max="260" width="39.5703125" style="98" customWidth="1"/>
    <col min="261" max="262" width="8" style="98" customWidth="1"/>
    <col min="263" max="263" width="41.85546875" style="98" customWidth="1"/>
    <col min="264" max="265" width="8" style="98" customWidth="1"/>
    <col min="266" max="266" width="42.42578125" style="98" customWidth="1"/>
    <col min="267" max="267" width="8" style="98" customWidth="1"/>
    <col min="268" max="268" width="10.28515625" style="98" customWidth="1"/>
    <col min="269" max="269" width="39.5703125" style="98" customWidth="1"/>
    <col min="270" max="512" width="8" style="98" customWidth="1"/>
    <col min="513" max="513" width="29.42578125" style="98" customWidth="1"/>
    <col min="514" max="514" width="12.85546875" style="98" customWidth="1"/>
    <col min="515" max="515" width="10.28515625" style="98" customWidth="1"/>
    <col min="516" max="516" width="39.5703125" style="98" customWidth="1"/>
    <col min="517" max="518" width="8" style="98" customWidth="1"/>
    <col min="519" max="519" width="41.85546875" style="98" customWidth="1"/>
    <col min="520" max="521" width="8" style="98" customWidth="1"/>
    <col min="522" max="522" width="42.42578125" style="98" customWidth="1"/>
    <col min="523" max="523" width="8" style="98" customWidth="1"/>
    <col min="524" max="524" width="10.28515625" style="98" customWidth="1"/>
    <col min="525" max="525" width="39.5703125" style="98" customWidth="1"/>
    <col min="526" max="768" width="8" style="98" customWidth="1"/>
    <col min="769" max="769" width="29.42578125" style="98" customWidth="1"/>
    <col min="770" max="770" width="12.85546875" style="98" customWidth="1"/>
    <col min="771" max="771" width="10.28515625" style="98" customWidth="1"/>
    <col min="772" max="772" width="39.5703125" style="98" customWidth="1"/>
    <col min="773" max="774" width="8" style="98" customWidth="1"/>
    <col min="775" max="775" width="41.85546875" style="98" customWidth="1"/>
    <col min="776" max="777" width="8" style="98" customWidth="1"/>
    <col min="778" max="778" width="42.42578125" style="98" customWidth="1"/>
    <col min="779" max="779" width="8" style="98" customWidth="1"/>
    <col min="780" max="780" width="10.28515625" style="98" customWidth="1"/>
    <col min="781" max="781" width="39.5703125" style="98" customWidth="1"/>
    <col min="782" max="1025" width="8" style="98" customWidth="1"/>
    <col min="1026" max="16384" width="9.140625" style="98"/>
  </cols>
  <sheetData>
    <row r="1" spans="1:14" x14ac:dyDescent="0.25">
      <c r="C1" s="96"/>
      <c r="I1" s="96"/>
      <c r="J1" s="247"/>
      <c r="K1" s="247"/>
      <c r="L1" s="96"/>
      <c r="M1" s="247" t="s">
        <v>288</v>
      </c>
      <c r="N1" s="247"/>
    </row>
    <row r="2" spans="1:14" s="99" customFormat="1" ht="17.25" thickBot="1" x14ac:dyDescent="0.3">
      <c r="A2" s="248" t="s">
        <v>410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ht="33" x14ac:dyDescent="0.25">
      <c r="C3" s="100"/>
      <c r="D3" s="101" t="s">
        <v>289</v>
      </c>
      <c r="E3" s="102"/>
      <c r="F3" s="100"/>
      <c r="G3" s="101" t="s">
        <v>290</v>
      </c>
      <c r="H3" s="102"/>
      <c r="I3" s="100"/>
      <c r="J3" s="101" t="s">
        <v>291</v>
      </c>
      <c r="K3" s="102"/>
      <c r="L3" s="100"/>
      <c r="M3" s="101" t="s">
        <v>482</v>
      </c>
      <c r="N3" s="102"/>
    </row>
    <row r="4" spans="1:14" s="99" customFormat="1" ht="13.9" customHeight="1" x14ac:dyDescent="0.25">
      <c r="A4" s="249" t="s">
        <v>162</v>
      </c>
      <c r="B4" s="250" t="s">
        <v>292</v>
      </c>
      <c r="C4" s="245" t="s">
        <v>293</v>
      </c>
      <c r="D4" s="246" t="s">
        <v>294</v>
      </c>
      <c r="E4" s="244" t="s">
        <v>295</v>
      </c>
      <c r="F4" s="245" t="s">
        <v>293</v>
      </c>
      <c r="G4" s="246" t="s">
        <v>294</v>
      </c>
      <c r="H4" s="244" t="s">
        <v>295</v>
      </c>
      <c r="I4" s="245" t="s">
        <v>293</v>
      </c>
      <c r="J4" s="246" t="s">
        <v>294</v>
      </c>
      <c r="K4" s="244" t="s">
        <v>295</v>
      </c>
      <c r="L4" s="245" t="s">
        <v>293</v>
      </c>
      <c r="M4" s="246" t="s">
        <v>294</v>
      </c>
      <c r="N4" s="244" t="s">
        <v>295</v>
      </c>
    </row>
    <row r="5" spans="1:14" s="99" customFormat="1" x14ac:dyDescent="0.25">
      <c r="A5" s="246"/>
      <c r="B5" s="250"/>
      <c r="C5" s="245"/>
      <c r="D5" s="246"/>
      <c r="E5" s="244"/>
      <c r="F5" s="245"/>
      <c r="G5" s="246"/>
      <c r="H5" s="244"/>
      <c r="I5" s="245"/>
      <c r="J5" s="246"/>
      <c r="K5" s="244"/>
      <c r="L5" s="245"/>
      <c r="M5" s="246"/>
      <c r="N5" s="244"/>
    </row>
    <row r="6" spans="1:14" s="99" customFormat="1" x14ac:dyDescent="0.25">
      <c r="A6" s="246"/>
      <c r="B6" s="250"/>
      <c r="C6" s="245"/>
      <c r="D6" s="246"/>
      <c r="E6" s="244"/>
      <c r="F6" s="245"/>
      <c r="G6" s="246"/>
      <c r="H6" s="244"/>
      <c r="I6" s="245"/>
      <c r="J6" s="246"/>
      <c r="K6" s="244"/>
      <c r="L6" s="245"/>
      <c r="M6" s="246"/>
      <c r="N6" s="244"/>
    </row>
    <row r="7" spans="1:14" ht="66" x14ac:dyDescent="0.25">
      <c r="A7" s="103" t="s">
        <v>369</v>
      </c>
      <c r="B7" s="104">
        <v>90</v>
      </c>
      <c r="C7" s="107" t="s">
        <v>450</v>
      </c>
      <c r="D7" s="136" t="s">
        <v>451</v>
      </c>
      <c r="E7" s="106">
        <v>110</v>
      </c>
      <c r="F7" s="107" t="s">
        <v>372</v>
      </c>
      <c r="G7" s="136" t="s">
        <v>256</v>
      </c>
      <c r="H7" s="106">
        <v>90</v>
      </c>
      <c r="I7" s="107" t="s">
        <v>370</v>
      </c>
      <c r="J7" s="136" t="s">
        <v>371</v>
      </c>
      <c r="K7" s="106">
        <v>90</v>
      </c>
      <c r="L7" s="107" t="s">
        <v>450</v>
      </c>
      <c r="M7" s="136" t="s">
        <v>451</v>
      </c>
      <c r="N7" s="106">
        <v>110</v>
      </c>
    </row>
    <row r="8" spans="1:14" ht="33" x14ac:dyDescent="0.25">
      <c r="A8" s="103" t="s">
        <v>335</v>
      </c>
      <c r="B8" s="104">
        <v>150</v>
      </c>
      <c r="C8" s="113" t="s">
        <v>452</v>
      </c>
      <c r="D8" s="136" t="s">
        <v>124</v>
      </c>
      <c r="E8" s="106">
        <v>150</v>
      </c>
      <c r="F8" s="113" t="s">
        <v>466</v>
      </c>
      <c r="G8" s="136" t="s">
        <v>132</v>
      </c>
      <c r="H8" s="106">
        <v>150</v>
      </c>
      <c r="I8" s="113" t="s">
        <v>514</v>
      </c>
      <c r="J8" s="136" t="s">
        <v>39</v>
      </c>
      <c r="K8" s="106">
        <v>150</v>
      </c>
      <c r="L8" s="113" t="s">
        <v>452</v>
      </c>
      <c r="M8" s="136" t="s">
        <v>124</v>
      </c>
      <c r="N8" s="106">
        <v>150</v>
      </c>
    </row>
    <row r="9" spans="1:14" ht="49.5" x14ac:dyDescent="0.25">
      <c r="A9" s="103" t="s">
        <v>297</v>
      </c>
      <c r="B9" s="104">
        <v>180</v>
      </c>
      <c r="C9" s="107" t="s">
        <v>145</v>
      </c>
      <c r="D9" s="136" t="s">
        <v>228</v>
      </c>
      <c r="E9" s="106">
        <v>200</v>
      </c>
      <c r="F9" s="107" t="s">
        <v>319</v>
      </c>
      <c r="G9" s="136" t="s">
        <v>497</v>
      </c>
      <c r="H9" s="106">
        <v>200</v>
      </c>
      <c r="I9" s="107" t="s">
        <v>321</v>
      </c>
      <c r="J9" s="136" t="s">
        <v>322</v>
      </c>
      <c r="K9" s="106">
        <v>200</v>
      </c>
      <c r="L9" s="107" t="s">
        <v>145</v>
      </c>
      <c r="M9" s="136" t="s">
        <v>228</v>
      </c>
      <c r="N9" s="106">
        <v>200</v>
      </c>
    </row>
    <row r="10" spans="1:14" ht="49.5" x14ac:dyDescent="0.25">
      <c r="A10" s="103" t="s">
        <v>300</v>
      </c>
      <c r="B10" s="104">
        <v>20</v>
      </c>
      <c r="C10" s="107"/>
      <c r="D10" s="136" t="s">
        <v>80</v>
      </c>
      <c r="E10" s="106">
        <v>20</v>
      </c>
      <c r="F10" s="107"/>
      <c r="G10" s="136" t="s">
        <v>80</v>
      </c>
      <c r="H10" s="106">
        <v>20</v>
      </c>
      <c r="I10" s="107"/>
      <c r="J10" s="136" t="s">
        <v>80</v>
      </c>
      <c r="K10" s="106">
        <v>20</v>
      </c>
      <c r="L10" s="107"/>
      <c r="M10" s="136" t="s">
        <v>80</v>
      </c>
      <c r="N10" s="106">
        <v>20</v>
      </c>
    </row>
    <row r="11" spans="1:14" x14ac:dyDescent="0.25">
      <c r="A11" s="103" t="s">
        <v>301</v>
      </c>
      <c r="B11" s="104">
        <v>100</v>
      </c>
      <c r="C11" s="105" t="s">
        <v>146</v>
      </c>
      <c r="D11" s="136" t="s">
        <v>41</v>
      </c>
      <c r="E11" s="106">
        <v>100</v>
      </c>
      <c r="F11" s="105" t="s">
        <v>146</v>
      </c>
      <c r="G11" s="136" t="s">
        <v>69</v>
      </c>
      <c r="H11" s="106">
        <v>100</v>
      </c>
      <c r="I11" s="105" t="s">
        <v>146</v>
      </c>
      <c r="J11" s="136" t="s">
        <v>71</v>
      </c>
      <c r="K11" s="106">
        <v>100</v>
      </c>
      <c r="L11" s="105" t="s">
        <v>146</v>
      </c>
      <c r="M11" s="136" t="s">
        <v>41</v>
      </c>
      <c r="N11" s="106">
        <v>100</v>
      </c>
    </row>
    <row r="12" spans="1:14" s="99" customFormat="1" x14ac:dyDescent="0.25">
      <c r="A12" s="108"/>
      <c r="B12" s="109"/>
      <c r="C12" s="241" t="s">
        <v>36</v>
      </c>
      <c r="D12" s="241"/>
      <c r="E12" s="110">
        <f>SUM(E7:E11)</f>
        <v>580</v>
      </c>
      <c r="F12" s="241" t="s">
        <v>36</v>
      </c>
      <c r="G12" s="241"/>
      <c r="H12" s="110">
        <f>SUM(H7:H11)</f>
        <v>560</v>
      </c>
      <c r="I12" s="241" t="s">
        <v>36</v>
      </c>
      <c r="J12" s="241"/>
      <c r="K12" s="110">
        <f>SUM(K7:K11)</f>
        <v>560</v>
      </c>
      <c r="L12" s="241" t="s">
        <v>36</v>
      </c>
      <c r="M12" s="241"/>
      <c r="N12" s="110">
        <f>SUM(N7:N11)</f>
        <v>580</v>
      </c>
    </row>
    <row r="13" spans="1:14" ht="49.5" x14ac:dyDescent="0.25">
      <c r="A13" s="103" t="s">
        <v>303</v>
      </c>
      <c r="B13" s="104">
        <v>60</v>
      </c>
      <c r="C13" s="105" t="s">
        <v>244</v>
      </c>
      <c r="D13" s="136" t="s">
        <v>125</v>
      </c>
      <c r="E13" s="106">
        <v>60</v>
      </c>
      <c r="F13" s="105" t="s">
        <v>488</v>
      </c>
      <c r="G13" s="136" t="s">
        <v>305</v>
      </c>
      <c r="H13" s="106">
        <v>60</v>
      </c>
      <c r="I13" s="105" t="s">
        <v>540</v>
      </c>
      <c r="J13" s="136" t="s">
        <v>541</v>
      </c>
      <c r="K13" s="106">
        <v>60</v>
      </c>
      <c r="L13" s="105" t="s">
        <v>184</v>
      </c>
      <c r="M13" s="136" t="s">
        <v>43</v>
      </c>
      <c r="N13" s="106">
        <v>60</v>
      </c>
    </row>
    <row r="14" spans="1:14" ht="66" x14ac:dyDescent="0.25">
      <c r="A14" s="103" t="s">
        <v>306</v>
      </c>
      <c r="B14" s="104">
        <v>200</v>
      </c>
      <c r="C14" s="107" t="s">
        <v>160</v>
      </c>
      <c r="D14" s="136" t="s">
        <v>210</v>
      </c>
      <c r="E14" s="106">
        <v>200</v>
      </c>
      <c r="F14" s="107" t="s">
        <v>351</v>
      </c>
      <c r="G14" s="136" t="s">
        <v>126</v>
      </c>
      <c r="H14" s="106">
        <v>200</v>
      </c>
      <c r="I14" s="107" t="s">
        <v>309</v>
      </c>
      <c r="J14" s="136" t="s">
        <v>542</v>
      </c>
      <c r="K14" s="106">
        <v>200</v>
      </c>
      <c r="L14" s="107" t="s">
        <v>160</v>
      </c>
      <c r="M14" s="136" t="s">
        <v>210</v>
      </c>
      <c r="N14" s="106">
        <v>200</v>
      </c>
    </row>
    <row r="15" spans="1:14" ht="49.5" x14ac:dyDescent="0.25">
      <c r="A15" s="103" t="s">
        <v>312</v>
      </c>
      <c r="B15" s="104">
        <v>90</v>
      </c>
      <c r="C15" s="107" t="s">
        <v>453</v>
      </c>
      <c r="D15" s="136" t="s">
        <v>439</v>
      </c>
      <c r="E15" s="106">
        <v>100</v>
      </c>
      <c r="F15" s="107" t="s">
        <v>489</v>
      </c>
      <c r="G15" s="136" t="s">
        <v>242</v>
      </c>
      <c r="H15" s="106">
        <v>100</v>
      </c>
      <c r="I15" s="107" t="s">
        <v>384</v>
      </c>
      <c r="J15" s="136" t="s">
        <v>229</v>
      </c>
      <c r="K15" s="106">
        <v>90</v>
      </c>
      <c r="L15" s="107" t="s">
        <v>453</v>
      </c>
      <c r="M15" s="136" t="s">
        <v>439</v>
      </c>
      <c r="N15" s="106">
        <v>100</v>
      </c>
    </row>
    <row r="16" spans="1:14" ht="46.15" customHeight="1" x14ac:dyDescent="0.25">
      <c r="A16" s="103" t="s">
        <v>314</v>
      </c>
      <c r="B16" s="104">
        <v>150</v>
      </c>
      <c r="C16" s="107" t="s">
        <v>454</v>
      </c>
      <c r="D16" s="136" t="s">
        <v>42</v>
      </c>
      <c r="E16" s="106">
        <v>150</v>
      </c>
      <c r="F16" s="107" t="s">
        <v>490</v>
      </c>
      <c r="G16" s="136" t="s">
        <v>491</v>
      </c>
      <c r="H16" s="106">
        <v>150</v>
      </c>
      <c r="I16" s="107" t="s">
        <v>520</v>
      </c>
      <c r="J16" s="136" t="s">
        <v>377</v>
      </c>
      <c r="K16" s="106">
        <v>150</v>
      </c>
      <c r="L16" s="107" t="s">
        <v>454</v>
      </c>
      <c r="M16" s="136" t="s">
        <v>42</v>
      </c>
      <c r="N16" s="106">
        <v>150</v>
      </c>
    </row>
    <row r="17" spans="1:14" ht="47.45" customHeight="1" x14ac:dyDescent="0.25">
      <c r="A17" s="103" t="s">
        <v>315</v>
      </c>
      <c r="B17" s="104">
        <v>180</v>
      </c>
      <c r="C17" s="107" t="s">
        <v>147</v>
      </c>
      <c r="D17" s="136" t="s">
        <v>447</v>
      </c>
      <c r="E17" s="106">
        <v>200</v>
      </c>
      <c r="F17" s="107" t="s">
        <v>492</v>
      </c>
      <c r="G17" s="136" t="s">
        <v>493</v>
      </c>
      <c r="H17" s="106">
        <v>200</v>
      </c>
      <c r="I17" s="107" t="s">
        <v>337</v>
      </c>
      <c r="J17" s="136" t="s">
        <v>338</v>
      </c>
      <c r="K17" s="106">
        <v>200</v>
      </c>
      <c r="L17" s="107" t="s">
        <v>147</v>
      </c>
      <c r="M17" s="136" t="s">
        <v>447</v>
      </c>
      <c r="N17" s="106">
        <v>200</v>
      </c>
    </row>
    <row r="18" spans="1:14" ht="49.5" x14ac:dyDescent="0.25">
      <c r="A18" s="103" t="s">
        <v>300</v>
      </c>
      <c r="B18" s="104">
        <v>20</v>
      </c>
      <c r="C18" s="107"/>
      <c r="D18" s="136" t="s">
        <v>80</v>
      </c>
      <c r="E18" s="106">
        <v>40</v>
      </c>
      <c r="F18" s="107"/>
      <c r="G18" s="136" t="s">
        <v>80</v>
      </c>
      <c r="H18" s="106">
        <v>40</v>
      </c>
      <c r="I18" s="107"/>
      <c r="J18" s="136" t="s">
        <v>80</v>
      </c>
      <c r="K18" s="106">
        <v>40</v>
      </c>
      <c r="L18" s="107"/>
      <c r="M18" s="136" t="s">
        <v>80</v>
      </c>
      <c r="N18" s="106">
        <v>40</v>
      </c>
    </row>
    <row r="19" spans="1:14" ht="33" x14ac:dyDescent="0.25">
      <c r="A19" s="103" t="s">
        <v>318</v>
      </c>
      <c r="B19" s="104">
        <v>30</v>
      </c>
      <c r="C19" s="107"/>
      <c r="D19" s="136" t="s">
        <v>122</v>
      </c>
      <c r="E19" s="106">
        <v>50</v>
      </c>
      <c r="F19" s="107"/>
      <c r="G19" s="136" t="s">
        <v>122</v>
      </c>
      <c r="H19" s="106">
        <v>50</v>
      </c>
      <c r="I19" s="107"/>
      <c r="J19" s="136" t="s">
        <v>122</v>
      </c>
      <c r="K19" s="106">
        <v>50</v>
      </c>
      <c r="L19" s="107"/>
      <c r="M19" s="136" t="s">
        <v>122</v>
      </c>
      <c r="N19" s="106">
        <v>50</v>
      </c>
    </row>
    <row r="20" spans="1:14" s="99" customFormat="1" x14ac:dyDescent="0.25">
      <c r="A20" s="108"/>
      <c r="B20" s="109"/>
      <c r="C20" s="241" t="s">
        <v>37</v>
      </c>
      <c r="D20" s="241"/>
      <c r="E20" s="110">
        <f>SUM(E13:E19)</f>
        <v>800</v>
      </c>
      <c r="F20" s="241" t="s">
        <v>37</v>
      </c>
      <c r="G20" s="241"/>
      <c r="H20" s="110">
        <f>SUM(H13:H19)</f>
        <v>800</v>
      </c>
      <c r="I20" s="241" t="s">
        <v>37</v>
      </c>
      <c r="J20" s="241"/>
      <c r="K20" s="110">
        <f>SUM(K13:K19)</f>
        <v>790</v>
      </c>
      <c r="L20" s="241" t="s">
        <v>37</v>
      </c>
      <c r="M20" s="241"/>
      <c r="N20" s="110">
        <f>SUM(N13:N19)</f>
        <v>800</v>
      </c>
    </row>
    <row r="21" spans="1:14" ht="33" x14ac:dyDescent="0.25">
      <c r="A21" s="103" t="s">
        <v>360</v>
      </c>
      <c r="B21" s="104">
        <v>50</v>
      </c>
      <c r="C21" s="113" t="s">
        <v>238</v>
      </c>
      <c r="D21" s="136" t="s">
        <v>455</v>
      </c>
      <c r="E21" s="106">
        <v>150</v>
      </c>
      <c r="F21" s="113" t="s">
        <v>362</v>
      </c>
      <c r="G21" s="136" t="s">
        <v>494</v>
      </c>
      <c r="H21" s="106">
        <v>150</v>
      </c>
      <c r="I21" s="113" t="s">
        <v>361</v>
      </c>
      <c r="J21" s="136" t="s">
        <v>543</v>
      </c>
      <c r="K21" s="106">
        <v>150</v>
      </c>
      <c r="L21" s="113" t="s">
        <v>238</v>
      </c>
      <c r="M21" s="136" t="s">
        <v>455</v>
      </c>
      <c r="N21" s="106">
        <v>150</v>
      </c>
    </row>
    <row r="22" spans="1:14" ht="49.5" x14ac:dyDescent="0.25">
      <c r="A22" s="103" t="s">
        <v>297</v>
      </c>
      <c r="B22" s="104">
        <v>180</v>
      </c>
      <c r="C22" s="107" t="s">
        <v>148</v>
      </c>
      <c r="D22" s="136" t="s">
        <v>205</v>
      </c>
      <c r="E22" s="106">
        <v>200</v>
      </c>
      <c r="F22" s="107" t="s">
        <v>321</v>
      </c>
      <c r="G22" s="136" t="s">
        <v>322</v>
      </c>
      <c r="H22" s="106">
        <v>200</v>
      </c>
      <c r="I22" s="107" t="s">
        <v>328</v>
      </c>
      <c r="J22" s="136" t="s">
        <v>329</v>
      </c>
      <c r="K22" s="106">
        <v>200</v>
      </c>
      <c r="L22" s="107" t="s">
        <v>148</v>
      </c>
      <c r="M22" s="136" t="s">
        <v>205</v>
      </c>
      <c r="N22" s="106">
        <v>200</v>
      </c>
    </row>
    <row r="23" spans="1:14" s="99" customFormat="1" x14ac:dyDescent="0.25">
      <c r="A23" s="108"/>
      <c r="B23" s="109"/>
      <c r="C23" s="241" t="s">
        <v>193</v>
      </c>
      <c r="D23" s="241"/>
      <c r="E23" s="110">
        <f>SUM(E21:E22)</f>
        <v>350</v>
      </c>
      <c r="F23" s="241" t="s">
        <v>193</v>
      </c>
      <c r="G23" s="241"/>
      <c r="H23" s="110">
        <f>SUM(H21:H22)</f>
        <v>350</v>
      </c>
      <c r="I23" s="241" t="s">
        <v>193</v>
      </c>
      <c r="J23" s="241"/>
      <c r="K23" s="110">
        <f>SUM(K21:K22)</f>
        <v>350</v>
      </c>
      <c r="L23" s="241" t="s">
        <v>193</v>
      </c>
      <c r="M23" s="241"/>
      <c r="N23" s="110">
        <f>SUM(N21:N22)</f>
        <v>350</v>
      </c>
    </row>
    <row r="24" spans="1:14" s="99" customFormat="1" x14ac:dyDescent="0.25">
      <c r="A24" s="108"/>
      <c r="B24" s="109"/>
      <c r="C24" s="241" t="s">
        <v>323</v>
      </c>
      <c r="D24" s="241"/>
      <c r="E24" s="111">
        <f>E23+E20+E12</f>
        <v>1730</v>
      </c>
      <c r="F24" s="241" t="s">
        <v>323</v>
      </c>
      <c r="G24" s="241"/>
      <c r="H24" s="111">
        <f>H23+H20+H12</f>
        <v>1710</v>
      </c>
      <c r="I24" s="241" t="s">
        <v>323</v>
      </c>
      <c r="J24" s="241"/>
      <c r="K24" s="111">
        <f>K23+K20+K12</f>
        <v>1700</v>
      </c>
      <c r="L24" s="241" t="s">
        <v>323</v>
      </c>
      <c r="M24" s="241"/>
      <c r="N24" s="111">
        <f>N23+N20+N12</f>
        <v>1730</v>
      </c>
    </row>
    <row r="25" spans="1:14" x14ac:dyDescent="0.25">
      <c r="A25" s="103" t="s">
        <v>164</v>
      </c>
      <c r="B25" s="104">
        <v>8</v>
      </c>
      <c r="C25" s="105" t="s">
        <v>150</v>
      </c>
      <c r="D25" s="136" t="s">
        <v>40</v>
      </c>
      <c r="E25" s="106">
        <v>8</v>
      </c>
      <c r="F25" s="105" t="s">
        <v>144</v>
      </c>
      <c r="G25" s="136" t="s">
        <v>123</v>
      </c>
      <c r="H25" s="106">
        <v>15</v>
      </c>
      <c r="I25" s="105" t="s">
        <v>150</v>
      </c>
      <c r="J25" s="136" t="s">
        <v>40</v>
      </c>
      <c r="K25" s="106">
        <v>10</v>
      </c>
      <c r="L25" s="105" t="s">
        <v>150</v>
      </c>
      <c r="M25" s="136" t="s">
        <v>40</v>
      </c>
      <c r="N25" s="106">
        <v>8</v>
      </c>
    </row>
    <row r="26" spans="1:14" ht="33" x14ac:dyDescent="0.25">
      <c r="A26" s="103" t="s">
        <v>360</v>
      </c>
      <c r="B26" s="104">
        <v>150</v>
      </c>
      <c r="C26" s="105" t="s">
        <v>456</v>
      </c>
      <c r="D26" s="136" t="s">
        <v>457</v>
      </c>
      <c r="E26" s="106">
        <v>170</v>
      </c>
      <c r="F26" s="105" t="s">
        <v>363</v>
      </c>
      <c r="G26" s="136" t="s">
        <v>495</v>
      </c>
      <c r="H26" s="106">
        <v>150</v>
      </c>
      <c r="I26" s="105" t="s">
        <v>396</v>
      </c>
      <c r="J26" s="136" t="s">
        <v>544</v>
      </c>
      <c r="K26" s="106">
        <v>150</v>
      </c>
      <c r="L26" s="105" t="s">
        <v>456</v>
      </c>
      <c r="M26" s="136" t="s">
        <v>457</v>
      </c>
      <c r="N26" s="106">
        <v>170</v>
      </c>
    </row>
    <row r="27" spans="1:14" ht="49.5" x14ac:dyDescent="0.25">
      <c r="A27" s="103" t="s">
        <v>297</v>
      </c>
      <c r="B27" s="104">
        <v>180</v>
      </c>
      <c r="C27" s="107" t="s">
        <v>151</v>
      </c>
      <c r="D27" s="136" t="s">
        <v>207</v>
      </c>
      <c r="E27" s="106">
        <v>200</v>
      </c>
      <c r="F27" s="107" t="s">
        <v>298</v>
      </c>
      <c r="G27" s="136" t="s">
        <v>299</v>
      </c>
      <c r="H27" s="106">
        <v>200</v>
      </c>
      <c r="I27" s="107" t="s">
        <v>319</v>
      </c>
      <c r="J27" s="136" t="s">
        <v>320</v>
      </c>
      <c r="K27" s="106">
        <v>200</v>
      </c>
      <c r="L27" s="107" t="s">
        <v>151</v>
      </c>
      <c r="M27" s="136" t="s">
        <v>207</v>
      </c>
      <c r="N27" s="106">
        <v>200</v>
      </c>
    </row>
    <row r="28" spans="1:14" ht="49.5" x14ac:dyDescent="0.25">
      <c r="A28" s="103" t="s">
        <v>300</v>
      </c>
      <c r="B28" s="104">
        <v>30</v>
      </c>
      <c r="C28" s="107"/>
      <c r="D28" s="136" t="s">
        <v>80</v>
      </c>
      <c r="E28" s="106">
        <v>40</v>
      </c>
      <c r="F28" s="107"/>
      <c r="G28" s="136" t="s">
        <v>80</v>
      </c>
      <c r="H28" s="106">
        <v>40</v>
      </c>
      <c r="I28" s="107"/>
      <c r="J28" s="136" t="s">
        <v>80</v>
      </c>
      <c r="K28" s="106">
        <v>40</v>
      </c>
      <c r="L28" s="107"/>
      <c r="M28" s="136" t="s">
        <v>80</v>
      </c>
      <c r="N28" s="106">
        <v>40</v>
      </c>
    </row>
    <row r="29" spans="1:14" x14ac:dyDescent="0.25">
      <c r="A29" s="103" t="s">
        <v>301</v>
      </c>
      <c r="B29" s="104">
        <v>100</v>
      </c>
      <c r="C29" s="105" t="s">
        <v>146</v>
      </c>
      <c r="D29" s="136" t="s">
        <v>71</v>
      </c>
      <c r="E29" s="106">
        <v>100</v>
      </c>
      <c r="F29" s="105" t="s">
        <v>146</v>
      </c>
      <c r="G29" s="136" t="s">
        <v>302</v>
      </c>
      <c r="H29" s="106">
        <v>100</v>
      </c>
      <c r="I29" s="105" t="s">
        <v>146</v>
      </c>
      <c r="J29" s="136" t="s">
        <v>41</v>
      </c>
      <c r="K29" s="106">
        <v>100</v>
      </c>
      <c r="L29" s="105" t="s">
        <v>146</v>
      </c>
      <c r="M29" s="136" t="s">
        <v>71</v>
      </c>
      <c r="N29" s="106">
        <v>100</v>
      </c>
    </row>
    <row r="30" spans="1:14" s="99" customFormat="1" x14ac:dyDescent="0.25">
      <c r="A30" s="108"/>
      <c r="B30" s="109"/>
      <c r="C30" s="242" t="s">
        <v>36</v>
      </c>
      <c r="D30" s="243"/>
      <c r="E30" s="110">
        <f>SUM(E25:E29)</f>
        <v>518</v>
      </c>
      <c r="F30" s="242" t="s">
        <v>36</v>
      </c>
      <c r="G30" s="243"/>
      <c r="H30" s="110">
        <f>SUM(H25:H29)</f>
        <v>505</v>
      </c>
      <c r="I30" s="242" t="s">
        <v>36</v>
      </c>
      <c r="J30" s="243"/>
      <c r="K30" s="110">
        <f>SUM(K25:K29)</f>
        <v>500</v>
      </c>
      <c r="L30" s="242" t="s">
        <v>36</v>
      </c>
      <c r="M30" s="243"/>
      <c r="N30" s="110">
        <f>SUM(N25:N29)</f>
        <v>518</v>
      </c>
    </row>
    <row r="31" spans="1:14" ht="49.5" x14ac:dyDescent="0.25">
      <c r="A31" s="103" t="s">
        <v>303</v>
      </c>
      <c r="B31" s="104">
        <v>60</v>
      </c>
      <c r="C31" s="107" t="s">
        <v>594</v>
      </c>
      <c r="D31" s="136" t="s">
        <v>435</v>
      </c>
      <c r="E31" s="106">
        <v>60</v>
      </c>
      <c r="F31" s="107" t="s">
        <v>499</v>
      </c>
      <c r="G31" s="136" t="s">
        <v>498</v>
      </c>
      <c r="H31" s="106">
        <v>60</v>
      </c>
      <c r="I31" s="107" t="s">
        <v>330</v>
      </c>
      <c r="J31" s="136" t="s">
        <v>43</v>
      </c>
      <c r="K31" s="106">
        <v>60</v>
      </c>
      <c r="L31" s="107" t="s">
        <v>594</v>
      </c>
      <c r="M31" s="136" t="s">
        <v>435</v>
      </c>
      <c r="N31" s="106">
        <v>60</v>
      </c>
    </row>
    <row r="32" spans="1:14" ht="33" x14ac:dyDescent="0.25">
      <c r="A32" s="103" t="s">
        <v>177</v>
      </c>
      <c r="B32" s="104">
        <v>200</v>
      </c>
      <c r="C32" s="107" t="s">
        <v>149</v>
      </c>
      <c r="D32" s="136" t="s">
        <v>241</v>
      </c>
      <c r="E32" s="106">
        <v>210</v>
      </c>
      <c r="F32" s="107" t="s">
        <v>334</v>
      </c>
      <c r="G32" s="136" t="s">
        <v>211</v>
      </c>
      <c r="H32" s="106">
        <v>210</v>
      </c>
      <c r="I32" s="107" t="s">
        <v>333</v>
      </c>
      <c r="J32" s="136" t="s">
        <v>209</v>
      </c>
      <c r="K32" s="106">
        <v>210</v>
      </c>
      <c r="L32" s="107" t="s">
        <v>149</v>
      </c>
      <c r="M32" s="136" t="s">
        <v>241</v>
      </c>
      <c r="N32" s="106">
        <v>210</v>
      </c>
    </row>
    <row r="33" spans="1:14" ht="66" x14ac:dyDescent="0.25">
      <c r="A33" s="103" t="s">
        <v>369</v>
      </c>
      <c r="B33" s="104">
        <v>90</v>
      </c>
      <c r="C33" s="107" t="s">
        <v>458</v>
      </c>
      <c r="D33" s="136" t="s">
        <v>440</v>
      </c>
      <c r="E33" s="106">
        <v>100</v>
      </c>
      <c r="F33" s="107" t="s">
        <v>390</v>
      </c>
      <c r="G33" s="136" t="s">
        <v>500</v>
      </c>
      <c r="H33" s="106">
        <v>120</v>
      </c>
      <c r="I33" s="107" t="s">
        <v>545</v>
      </c>
      <c r="J33" s="136" t="s">
        <v>546</v>
      </c>
      <c r="K33" s="106">
        <v>110</v>
      </c>
      <c r="L33" s="107" t="s">
        <v>458</v>
      </c>
      <c r="M33" s="136" t="s">
        <v>440</v>
      </c>
      <c r="N33" s="106">
        <v>100</v>
      </c>
    </row>
    <row r="34" spans="1:14" ht="33" x14ac:dyDescent="0.25">
      <c r="A34" s="103" t="s">
        <v>335</v>
      </c>
      <c r="B34" s="104">
        <v>150</v>
      </c>
      <c r="C34" s="105" t="s">
        <v>459</v>
      </c>
      <c r="D34" s="136" t="s">
        <v>39</v>
      </c>
      <c r="E34" s="106">
        <v>150</v>
      </c>
      <c r="F34" s="105" t="s">
        <v>501</v>
      </c>
      <c r="G34" s="136" t="s">
        <v>124</v>
      </c>
      <c r="H34" s="106">
        <v>150</v>
      </c>
      <c r="I34" s="105" t="s">
        <v>501</v>
      </c>
      <c r="J34" s="136" t="s">
        <v>124</v>
      </c>
      <c r="K34" s="106">
        <v>150</v>
      </c>
      <c r="L34" s="105" t="s">
        <v>459</v>
      </c>
      <c r="M34" s="136" t="s">
        <v>39</v>
      </c>
      <c r="N34" s="106">
        <v>150</v>
      </c>
    </row>
    <row r="35" spans="1:14" ht="66" x14ac:dyDescent="0.25">
      <c r="A35" s="103" t="s">
        <v>315</v>
      </c>
      <c r="B35" s="104">
        <v>180</v>
      </c>
      <c r="C35" s="107" t="s">
        <v>155</v>
      </c>
      <c r="D35" s="136" t="s">
        <v>214</v>
      </c>
      <c r="E35" s="106">
        <v>200</v>
      </c>
      <c r="F35" s="107" t="s">
        <v>317</v>
      </c>
      <c r="G35" s="136" t="s">
        <v>502</v>
      </c>
      <c r="H35" s="106">
        <v>200</v>
      </c>
      <c r="I35" s="107" t="s">
        <v>316</v>
      </c>
      <c r="J35" s="136" t="s">
        <v>547</v>
      </c>
      <c r="K35" s="106">
        <v>200</v>
      </c>
      <c r="L35" s="107" t="s">
        <v>155</v>
      </c>
      <c r="M35" s="136" t="s">
        <v>214</v>
      </c>
      <c r="N35" s="106">
        <v>200</v>
      </c>
    </row>
    <row r="36" spans="1:14" ht="49.5" x14ac:dyDescent="0.25">
      <c r="A36" s="103" t="s">
        <v>300</v>
      </c>
      <c r="B36" s="104">
        <v>20</v>
      </c>
      <c r="C36" s="107"/>
      <c r="D36" s="136" t="s">
        <v>80</v>
      </c>
      <c r="E36" s="106">
        <v>30</v>
      </c>
      <c r="F36" s="107"/>
      <c r="G36" s="136" t="s">
        <v>80</v>
      </c>
      <c r="H36" s="106">
        <v>30</v>
      </c>
      <c r="I36" s="107"/>
      <c r="J36" s="136" t="s">
        <v>80</v>
      </c>
      <c r="K36" s="106">
        <v>30</v>
      </c>
      <c r="L36" s="107"/>
      <c r="M36" s="136" t="s">
        <v>80</v>
      </c>
      <c r="N36" s="106">
        <v>30</v>
      </c>
    </row>
    <row r="37" spans="1:14" ht="33" x14ac:dyDescent="0.25">
      <c r="A37" s="103" t="s">
        <v>318</v>
      </c>
      <c r="B37" s="104">
        <v>30</v>
      </c>
      <c r="C37" s="107"/>
      <c r="D37" s="136" t="s">
        <v>122</v>
      </c>
      <c r="E37" s="106">
        <v>50</v>
      </c>
      <c r="F37" s="107"/>
      <c r="G37" s="136" t="s">
        <v>122</v>
      </c>
      <c r="H37" s="106">
        <v>50</v>
      </c>
      <c r="I37" s="107"/>
      <c r="J37" s="136" t="s">
        <v>122</v>
      </c>
      <c r="K37" s="106">
        <v>50</v>
      </c>
      <c r="L37" s="107"/>
      <c r="M37" s="136" t="s">
        <v>122</v>
      </c>
      <c r="N37" s="106">
        <v>50</v>
      </c>
    </row>
    <row r="38" spans="1:14" s="99" customFormat="1" x14ac:dyDescent="0.25">
      <c r="A38" s="108"/>
      <c r="B38" s="109"/>
      <c r="C38" s="241" t="s">
        <v>37</v>
      </c>
      <c r="D38" s="241"/>
      <c r="E38" s="110">
        <f>SUM(E31:E37)</f>
        <v>800</v>
      </c>
      <c r="F38" s="241" t="s">
        <v>37</v>
      </c>
      <c r="G38" s="241"/>
      <c r="H38" s="110">
        <f>SUM(H31:H37)</f>
        <v>820</v>
      </c>
      <c r="I38" s="241" t="s">
        <v>37</v>
      </c>
      <c r="J38" s="241"/>
      <c r="K38" s="110">
        <f>SUM(K31:K37)</f>
        <v>810</v>
      </c>
      <c r="L38" s="241" t="s">
        <v>37</v>
      </c>
      <c r="M38" s="241"/>
      <c r="N38" s="110">
        <f>SUM(N31:N37)</f>
        <v>800</v>
      </c>
    </row>
    <row r="39" spans="1:14" ht="49.5" x14ac:dyDescent="0.25">
      <c r="A39" s="103" t="s">
        <v>483</v>
      </c>
      <c r="B39" s="104">
        <v>50</v>
      </c>
      <c r="C39" s="107" t="s">
        <v>195</v>
      </c>
      <c r="D39" s="136" t="s">
        <v>189</v>
      </c>
      <c r="E39" s="106">
        <v>60</v>
      </c>
      <c r="F39" s="107" t="s">
        <v>394</v>
      </c>
      <c r="G39" s="136" t="s">
        <v>503</v>
      </c>
      <c r="H39" s="106">
        <v>50</v>
      </c>
      <c r="I39" s="107" t="s">
        <v>340</v>
      </c>
      <c r="J39" s="136" t="s">
        <v>548</v>
      </c>
      <c r="K39" s="106">
        <v>60</v>
      </c>
      <c r="L39" s="107" t="s">
        <v>195</v>
      </c>
      <c r="M39" s="136" t="s">
        <v>189</v>
      </c>
      <c r="N39" s="106">
        <v>60</v>
      </c>
    </row>
    <row r="40" spans="1:14" ht="33" x14ac:dyDescent="0.25">
      <c r="A40" s="103" t="s">
        <v>341</v>
      </c>
      <c r="B40" s="104">
        <v>180</v>
      </c>
      <c r="C40" s="107"/>
      <c r="D40" s="136" t="s">
        <v>233</v>
      </c>
      <c r="E40" s="106">
        <v>200</v>
      </c>
      <c r="F40" s="107"/>
      <c r="G40" s="136" t="s">
        <v>219</v>
      </c>
      <c r="H40" s="106">
        <v>200</v>
      </c>
      <c r="I40" s="107"/>
      <c r="J40" s="136" t="s">
        <v>218</v>
      </c>
      <c r="K40" s="106">
        <v>200</v>
      </c>
      <c r="L40" s="107"/>
      <c r="M40" s="136" t="s">
        <v>233</v>
      </c>
      <c r="N40" s="106">
        <v>200</v>
      </c>
    </row>
    <row r="41" spans="1:14" x14ac:dyDescent="0.25">
      <c r="A41" s="103" t="s">
        <v>301</v>
      </c>
      <c r="B41" s="104">
        <v>100</v>
      </c>
      <c r="C41" s="105" t="s">
        <v>146</v>
      </c>
      <c r="D41" s="136" t="s">
        <v>41</v>
      </c>
      <c r="E41" s="106">
        <v>100</v>
      </c>
      <c r="F41" s="105" t="s">
        <v>146</v>
      </c>
      <c r="G41" s="136" t="s">
        <v>71</v>
      </c>
      <c r="H41" s="106">
        <v>100</v>
      </c>
      <c r="I41" s="105" t="s">
        <v>146</v>
      </c>
      <c r="J41" s="136" t="s">
        <v>71</v>
      </c>
      <c r="K41" s="106">
        <v>100</v>
      </c>
      <c r="L41" s="105" t="s">
        <v>146</v>
      </c>
      <c r="M41" s="136" t="s">
        <v>41</v>
      </c>
      <c r="N41" s="106">
        <v>100</v>
      </c>
    </row>
    <row r="42" spans="1:14" s="99" customFormat="1" x14ac:dyDescent="0.25">
      <c r="A42" s="108"/>
      <c r="B42" s="109"/>
      <c r="C42" s="241" t="s">
        <v>193</v>
      </c>
      <c r="D42" s="241"/>
      <c r="E42" s="110">
        <f>SUM(E39:E41)</f>
        <v>360</v>
      </c>
      <c r="F42" s="241" t="s">
        <v>193</v>
      </c>
      <c r="G42" s="241"/>
      <c r="H42" s="110">
        <f>SUM(H39:H41)</f>
        <v>350</v>
      </c>
      <c r="I42" s="241" t="s">
        <v>193</v>
      </c>
      <c r="J42" s="241"/>
      <c r="K42" s="110">
        <f>SUM(K39:K41)</f>
        <v>360</v>
      </c>
      <c r="L42" s="241" t="s">
        <v>193</v>
      </c>
      <c r="M42" s="241"/>
      <c r="N42" s="110">
        <f>SUM(N39:N41)</f>
        <v>360</v>
      </c>
    </row>
    <row r="43" spans="1:14" s="99" customFormat="1" x14ac:dyDescent="0.25">
      <c r="A43" s="108"/>
      <c r="B43" s="109"/>
      <c r="C43" s="241" t="s">
        <v>342</v>
      </c>
      <c r="D43" s="241"/>
      <c r="E43" s="111">
        <f>E38+E42+E30</f>
        <v>1678</v>
      </c>
      <c r="F43" s="241" t="s">
        <v>342</v>
      </c>
      <c r="G43" s="241"/>
      <c r="H43" s="111">
        <f>H38+H42+H30</f>
        <v>1675</v>
      </c>
      <c r="I43" s="241" t="s">
        <v>342</v>
      </c>
      <c r="J43" s="241"/>
      <c r="K43" s="111">
        <f>K38+K42+K30</f>
        <v>1670</v>
      </c>
      <c r="L43" s="241" t="s">
        <v>342</v>
      </c>
      <c r="M43" s="241"/>
      <c r="N43" s="111">
        <f>N38+N42+N30</f>
        <v>1678</v>
      </c>
    </row>
    <row r="44" spans="1:14" x14ac:dyDescent="0.25">
      <c r="A44" s="103" t="s">
        <v>164</v>
      </c>
      <c r="B44" s="104">
        <v>8</v>
      </c>
      <c r="C44" s="105" t="s">
        <v>144</v>
      </c>
      <c r="D44" s="136" t="s">
        <v>123</v>
      </c>
      <c r="E44" s="106">
        <v>15</v>
      </c>
      <c r="F44" s="105" t="s">
        <v>150</v>
      </c>
      <c r="G44" s="136" t="s">
        <v>40</v>
      </c>
      <c r="H44" s="106">
        <v>10</v>
      </c>
      <c r="I44" s="105" t="s">
        <v>144</v>
      </c>
      <c r="J44" s="136" t="s">
        <v>123</v>
      </c>
      <c r="K44" s="106">
        <v>12</v>
      </c>
      <c r="L44" s="105" t="s">
        <v>144</v>
      </c>
      <c r="M44" s="136" t="s">
        <v>123</v>
      </c>
      <c r="N44" s="106">
        <v>15</v>
      </c>
    </row>
    <row r="45" spans="1:14" ht="49.5" x14ac:dyDescent="0.25">
      <c r="A45" s="103" t="s">
        <v>296</v>
      </c>
      <c r="B45" s="104">
        <v>150</v>
      </c>
      <c r="C45" s="107" t="s">
        <v>157</v>
      </c>
      <c r="D45" s="136" t="s">
        <v>183</v>
      </c>
      <c r="E45" s="106">
        <v>150</v>
      </c>
      <c r="F45" s="107" t="s">
        <v>380</v>
      </c>
      <c r="G45" s="136" t="s">
        <v>504</v>
      </c>
      <c r="H45" s="106">
        <v>150</v>
      </c>
      <c r="I45" s="107" t="s">
        <v>381</v>
      </c>
      <c r="J45" s="136" t="s">
        <v>549</v>
      </c>
      <c r="K45" s="106">
        <v>150</v>
      </c>
      <c r="L45" s="107" t="s">
        <v>157</v>
      </c>
      <c r="M45" s="136" t="s">
        <v>183</v>
      </c>
      <c r="N45" s="106">
        <v>150</v>
      </c>
    </row>
    <row r="46" spans="1:14" ht="49.5" x14ac:dyDescent="0.25">
      <c r="A46" s="103" t="s">
        <v>297</v>
      </c>
      <c r="B46" s="104">
        <v>180</v>
      </c>
      <c r="C46" s="105" t="s">
        <v>153</v>
      </c>
      <c r="D46" s="136" t="s">
        <v>236</v>
      </c>
      <c r="E46" s="106">
        <v>200</v>
      </c>
      <c r="F46" s="105" t="s">
        <v>321</v>
      </c>
      <c r="G46" s="136" t="s">
        <v>322</v>
      </c>
      <c r="H46" s="106">
        <v>200</v>
      </c>
      <c r="I46" s="105" t="s">
        <v>357</v>
      </c>
      <c r="J46" s="136" t="s">
        <v>550</v>
      </c>
      <c r="K46" s="106">
        <v>200</v>
      </c>
      <c r="L46" s="105" t="s">
        <v>153</v>
      </c>
      <c r="M46" s="136" t="s">
        <v>236</v>
      </c>
      <c r="N46" s="106">
        <v>200</v>
      </c>
    </row>
    <row r="47" spans="1:14" ht="49.5" x14ac:dyDescent="0.25">
      <c r="A47" s="103" t="s">
        <v>483</v>
      </c>
      <c r="B47" s="104">
        <v>50</v>
      </c>
      <c r="C47" s="107" t="s">
        <v>460</v>
      </c>
      <c r="D47" s="136" t="s">
        <v>432</v>
      </c>
      <c r="E47" s="106">
        <v>50</v>
      </c>
      <c r="F47" s="107" t="s">
        <v>460</v>
      </c>
      <c r="G47" s="136" t="s">
        <v>505</v>
      </c>
      <c r="H47" s="106">
        <v>50</v>
      </c>
      <c r="I47" s="107" t="s">
        <v>356</v>
      </c>
      <c r="J47" s="136" t="s">
        <v>521</v>
      </c>
      <c r="K47" s="106">
        <v>50</v>
      </c>
      <c r="L47" s="107" t="s">
        <v>460</v>
      </c>
      <c r="M47" s="136" t="s">
        <v>432</v>
      </c>
      <c r="N47" s="106">
        <v>50</v>
      </c>
    </row>
    <row r="48" spans="1:14" x14ac:dyDescent="0.25">
      <c r="A48" s="103" t="s">
        <v>301</v>
      </c>
      <c r="B48" s="104">
        <v>100</v>
      </c>
      <c r="C48" s="105" t="s">
        <v>146</v>
      </c>
      <c r="D48" s="136" t="s">
        <v>41</v>
      </c>
      <c r="E48" s="106">
        <v>100</v>
      </c>
      <c r="F48" s="105" t="s">
        <v>146</v>
      </c>
      <c r="G48" s="136" t="s">
        <v>73</v>
      </c>
      <c r="H48" s="106">
        <v>100</v>
      </c>
      <c r="I48" s="105" t="s">
        <v>146</v>
      </c>
      <c r="J48" s="136" t="s">
        <v>71</v>
      </c>
      <c r="K48" s="106">
        <v>100</v>
      </c>
      <c r="L48" s="105" t="s">
        <v>146</v>
      </c>
      <c r="M48" s="136" t="s">
        <v>41</v>
      </c>
      <c r="N48" s="106">
        <v>100</v>
      </c>
    </row>
    <row r="49" spans="1:14" s="99" customFormat="1" x14ac:dyDescent="0.25">
      <c r="A49" s="108"/>
      <c r="B49" s="109"/>
      <c r="C49" s="241" t="s">
        <v>36</v>
      </c>
      <c r="D49" s="241"/>
      <c r="E49" s="110">
        <f>SUM(E44:E48)</f>
        <v>515</v>
      </c>
      <c r="F49" s="241" t="s">
        <v>36</v>
      </c>
      <c r="G49" s="241"/>
      <c r="H49" s="110">
        <f>SUM(H44:H48)</f>
        <v>510</v>
      </c>
      <c r="I49" s="241" t="s">
        <v>36</v>
      </c>
      <c r="J49" s="241"/>
      <c r="K49" s="110">
        <f>SUM(K44:K48)</f>
        <v>512</v>
      </c>
      <c r="L49" s="241" t="s">
        <v>36</v>
      </c>
      <c r="M49" s="241"/>
      <c r="N49" s="110">
        <f>SUM(N44:N48)</f>
        <v>515</v>
      </c>
    </row>
    <row r="50" spans="1:14" ht="49.5" x14ac:dyDescent="0.25">
      <c r="A50" s="103" t="s">
        <v>303</v>
      </c>
      <c r="B50" s="104">
        <v>60</v>
      </c>
      <c r="C50" s="107" t="s">
        <v>348</v>
      </c>
      <c r="D50" s="136" t="s">
        <v>181</v>
      </c>
      <c r="E50" s="106">
        <v>60</v>
      </c>
      <c r="F50" s="107" t="s">
        <v>374</v>
      </c>
      <c r="G50" s="136" t="s">
        <v>125</v>
      </c>
      <c r="H50" s="106">
        <v>60</v>
      </c>
      <c r="I50" s="107" t="s">
        <v>551</v>
      </c>
      <c r="J50" s="136" t="s">
        <v>552</v>
      </c>
      <c r="K50" s="106">
        <v>60</v>
      </c>
      <c r="L50" s="107" t="s">
        <v>499</v>
      </c>
      <c r="M50" s="136" t="s">
        <v>498</v>
      </c>
      <c r="N50" s="106">
        <v>60</v>
      </c>
    </row>
    <row r="51" spans="1:14" ht="66" x14ac:dyDescent="0.25">
      <c r="A51" s="103" t="s">
        <v>306</v>
      </c>
      <c r="B51" s="104">
        <v>200</v>
      </c>
      <c r="C51" s="105" t="s">
        <v>461</v>
      </c>
      <c r="D51" s="136" t="s">
        <v>436</v>
      </c>
      <c r="E51" s="106">
        <v>200</v>
      </c>
      <c r="F51" s="105" t="s">
        <v>397</v>
      </c>
      <c r="G51" s="136" t="s">
        <v>506</v>
      </c>
      <c r="H51" s="106">
        <v>200</v>
      </c>
      <c r="I51" s="105" t="s">
        <v>351</v>
      </c>
      <c r="J51" s="136" t="s">
        <v>553</v>
      </c>
      <c r="K51" s="106">
        <v>200</v>
      </c>
      <c r="L51" s="105" t="s">
        <v>461</v>
      </c>
      <c r="M51" s="136" t="s">
        <v>436</v>
      </c>
      <c r="N51" s="106">
        <v>200</v>
      </c>
    </row>
    <row r="52" spans="1:14" ht="49.5" x14ac:dyDescent="0.25">
      <c r="A52" s="103" t="s">
        <v>484</v>
      </c>
      <c r="B52" s="104">
        <v>90</v>
      </c>
      <c r="C52" s="105" t="s">
        <v>462</v>
      </c>
      <c r="D52" s="136" t="s">
        <v>463</v>
      </c>
      <c r="E52" s="106">
        <v>100</v>
      </c>
      <c r="F52" s="105" t="s">
        <v>352</v>
      </c>
      <c r="G52" s="136" t="s">
        <v>353</v>
      </c>
      <c r="H52" s="106">
        <v>100</v>
      </c>
      <c r="I52" s="105" t="s">
        <v>554</v>
      </c>
      <c r="J52" s="136" t="s">
        <v>555</v>
      </c>
      <c r="K52" s="106">
        <v>90</v>
      </c>
      <c r="L52" s="105" t="s">
        <v>462</v>
      </c>
      <c r="M52" s="136" t="s">
        <v>463</v>
      </c>
      <c r="N52" s="106">
        <v>100</v>
      </c>
    </row>
    <row r="53" spans="1:14" x14ac:dyDescent="0.25">
      <c r="A53" s="103" t="s">
        <v>327</v>
      </c>
      <c r="B53" s="104">
        <v>150</v>
      </c>
      <c r="C53" s="112" t="s">
        <v>464</v>
      </c>
      <c r="D53" s="136" t="s">
        <v>127</v>
      </c>
      <c r="E53" s="106">
        <v>150</v>
      </c>
      <c r="F53" s="112" t="s">
        <v>507</v>
      </c>
      <c r="G53" s="136" t="s">
        <v>42</v>
      </c>
      <c r="H53" s="106">
        <v>150</v>
      </c>
      <c r="I53" s="112" t="s">
        <v>398</v>
      </c>
      <c r="J53" s="136" t="s">
        <v>182</v>
      </c>
      <c r="K53" s="106">
        <v>150</v>
      </c>
      <c r="L53" s="112" t="s">
        <v>464</v>
      </c>
      <c r="M53" s="136" t="s">
        <v>127</v>
      </c>
      <c r="N53" s="106">
        <v>150</v>
      </c>
    </row>
    <row r="54" spans="1:14" ht="33" x14ac:dyDescent="0.25">
      <c r="A54" s="103" t="s">
        <v>355</v>
      </c>
      <c r="B54" s="104">
        <v>180</v>
      </c>
      <c r="C54" s="112"/>
      <c r="D54" s="136" t="s">
        <v>196</v>
      </c>
      <c r="E54" s="106">
        <v>200</v>
      </c>
      <c r="F54" s="112"/>
      <c r="G54" s="136" t="s">
        <v>196</v>
      </c>
      <c r="H54" s="106">
        <v>200</v>
      </c>
      <c r="I54" s="112"/>
      <c r="J54" s="136" t="s">
        <v>196</v>
      </c>
      <c r="K54" s="106">
        <v>200</v>
      </c>
      <c r="L54" s="112"/>
      <c r="M54" s="136" t="s">
        <v>196</v>
      </c>
      <c r="N54" s="106">
        <v>200</v>
      </c>
    </row>
    <row r="55" spans="1:14" ht="49.5" x14ac:dyDescent="0.25">
      <c r="A55" s="103" t="s">
        <v>300</v>
      </c>
      <c r="B55" s="104">
        <v>20</v>
      </c>
      <c r="C55" s="107"/>
      <c r="D55" s="136" t="s">
        <v>80</v>
      </c>
      <c r="E55" s="106">
        <v>30</v>
      </c>
      <c r="F55" s="107"/>
      <c r="G55" s="136" t="s">
        <v>80</v>
      </c>
      <c r="H55" s="106">
        <v>30</v>
      </c>
      <c r="I55" s="107"/>
      <c r="J55" s="136" t="s">
        <v>80</v>
      </c>
      <c r="K55" s="106">
        <v>30</v>
      </c>
      <c r="L55" s="107"/>
      <c r="M55" s="136" t="s">
        <v>80</v>
      </c>
      <c r="N55" s="106">
        <v>30</v>
      </c>
    </row>
    <row r="56" spans="1:14" ht="33" x14ac:dyDescent="0.25">
      <c r="A56" s="103" t="s">
        <v>318</v>
      </c>
      <c r="B56" s="104">
        <v>30</v>
      </c>
      <c r="C56" s="107"/>
      <c r="D56" s="136" t="s">
        <v>122</v>
      </c>
      <c r="E56" s="106">
        <v>40</v>
      </c>
      <c r="F56" s="107"/>
      <c r="G56" s="136" t="s">
        <v>122</v>
      </c>
      <c r="H56" s="106">
        <v>40</v>
      </c>
      <c r="I56" s="107"/>
      <c r="J56" s="136" t="s">
        <v>122</v>
      </c>
      <c r="K56" s="106">
        <v>40</v>
      </c>
      <c r="L56" s="107"/>
      <c r="M56" s="136" t="s">
        <v>122</v>
      </c>
      <c r="N56" s="106">
        <v>40</v>
      </c>
    </row>
    <row r="57" spans="1:14" s="99" customFormat="1" x14ac:dyDescent="0.25">
      <c r="A57" s="108"/>
      <c r="B57" s="109"/>
      <c r="C57" s="241" t="s">
        <v>37</v>
      </c>
      <c r="D57" s="241"/>
      <c r="E57" s="110">
        <f>SUM(E50:E56)</f>
        <v>780</v>
      </c>
      <c r="F57" s="241" t="s">
        <v>37</v>
      </c>
      <c r="G57" s="241"/>
      <c r="H57" s="110">
        <f>SUM(H50:H56)</f>
        <v>780</v>
      </c>
      <c r="I57" s="241" t="s">
        <v>37</v>
      </c>
      <c r="J57" s="241"/>
      <c r="K57" s="110">
        <f>SUM(K50:K56)</f>
        <v>770</v>
      </c>
      <c r="L57" s="241" t="s">
        <v>37</v>
      </c>
      <c r="M57" s="241"/>
      <c r="N57" s="110">
        <f>SUM(N50:N56)</f>
        <v>780</v>
      </c>
    </row>
    <row r="58" spans="1:14" ht="49.5" x14ac:dyDescent="0.25">
      <c r="A58" s="103" t="s">
        <v>483</v>
      </c>
      <c r="B58" s="104">
        <v>50</v>
      </c>
      <c r="C58" s="107" t="s">
        <v>232</v>
      </c>
      <c r="D58" s="136" t="s">
        <v>216</v>
      </c>
      <c r="E58" s="106">
        <v>70</v>
      </c>
      <c r="F58" s="107" t="s">
        <v>340</v>
      </c>
      <c r="G58" s="136" t="s">
        <v>217</v>
      </c>
      <c r="H58" s="106">
        <v>70</v>
      </c>
      <c r="I58" s="107" t="s">
        <v>356</v>
      </c>
      <c r="J58" s="136" t="s">
        <v>521</v>
      </c>
      <c r="K58" s="106">
        <v>70</v>
      </c>
      <c r="L58" s="107" t="s">
        <v>232</v>
      </c>
      <c r="M58" s="136" t="s">
        <v>216</v>
      </c>
      <c r="N58" s="106">
        <v>70</v>
      </c>
    </row>
    <row r="59" spans="1:14" ht="49.5" x14ac:dyDescent="0.25">
      <c r="A59" s="103" t="s">
        <v>297</v>
      </c>
      <c r="B59" s="104">
        <v>180</v>
      </c>
      <c r="C59" s="107" t="s">
        <v>151</v>
      </c>
      <c r="D59" s="136" t="s">
        <v>207</v>
      </c>
      <c r="E59" s="106">
        <v>200</v>
      </c>
      <c r="F59" s="107" t="s">
        <v>319</v>
      </c>
      <c r="G59" s="136" t="s">
        <v>320</v>
      </c>
      <c r="H59" s="106">
        <v>200</v>
      </c>
      <c r="I59" s="107" t="s">
        <v>319</v>
      </c>
      <c r="J59" s="136" t="s">
        <v>320</v>
      </c>
      <c r="K59" s="106">
        <v>200</v>
      </c>
      <c r="L59" s="107" t="s">
        <v>151</v>
      </c>
      <c r="M59" s="136" t="s">
        <v>207</v>
      </c>
      <c r="N59" s="106">
        <v>200</v>
      </c>
    </row>
    <row r="60" spans="1:14" x14ac:dyDescent="0.25">
      <c r="A60" s="103" t="s">
        <v>301</v>
      </c>
      <c r="B60" s="104">
        <v>100</v>
      </c>
      <c r="C60" s="105" t="s">
        <v>146</v>
      </c>
      <c r="D60" s="136" t="s">
        <v>71</v>
      </c>
      <c r="E60" s="106">
        <v>100</v>
      </c>
      <c r="F60" s="105" t="s">
        <v>146</v>
      </c>
      <c r="G60" s="136" t="s">
        <v>41</v>
      </c>
      <c r="H60" s="106">
        <v>100</v>
      </c>
      <c r="I60" s="105" t="s">
        <v>146</v>
      </c>
      <c r="J60" s="136" t="s">
        <v>41</v>
      </c>
      <c r="K60" s="106">
        <v>100</v>
      </c>
      <c r="L60" s="105" t="s">
        <v>146</v>
      </c>
      <c r="M60" s="136" t="s">
        <v>71</v>
      </c>
      <c r="N60" s="106">
        <v>100</v>
      </c>
    </row>
    <row r="61" spans="1:14" s="99" customFormat="1" x14ac:dyDescent="0.25">
      <c r="A61" s="108"/>
      <c r="B61" s="109"/>
      <c r="C61" s="241" t="s">
        <v>193</v>
      </c>
      <c r="D61" s="241"/>
      <c r="E61" s="110">
        <f>SUM(E58:E60)</f>
        <v>370</v>
      </c>
      <c r="F61" s="241" t="s">
        <v>193</v>
      </c>
      <c r="G61" s="241"/>
      <c r="H61" s="110">
        <f>SUM(H58:H60)</f>
        <v>370</v>
      </c>
      <c r="I61" s="241" t="s">
        <v>193</v>
      </c>
      <c r="J61" s="241"/>
      <c r="K61" s="110">
        <f>SUM(K58:K60)</f>
        <v>370</v>
      </c>
      <c r="L61" s="241" t="s">
        <v>193</v>
      </c>
      <c r="M61" s="241"/>
      <c r="N61" s="110">
        <f>SUM(N58:N60)</f>
        <v>370</v>
      </c>
    </row>
    <row r="62" spans="1:14" s="99" customFormat="1" x14ac:dyDescent="0.25">
      <c r="A62" s="108"/>
      <c r="B62" s="109"/>
      <c r="C62" s="241" t="s">
        <v>359</v>
      </c>
      <c r="D62" s="241"/>
      <c r="E62" s="111">
        <f>E61+E57+E49</f>
        <v>1665</v>
      </c>
      <c r="F62" s="241" t="s">
        <v>359</v>
      </c>
      <c r="G62" s="241"/>
      <c r="H62" s="111">
        <f>H61+H57+H49</f>
        <v>1660</v>
      </c>
      <c r="I62" s="241" t="s">
        <v>359</v>
      </c>
      <c r="J62" s="241"/>
      <c r="K62" s="111">
        <f>K61+K57+K49</f>
        <v>1652</v>
      </c>
      <c r="L62" s="241" t="s">
        <v>359</v>
      </c>
      <c r="M62" s="241"/>
      <c r="N62" s="111">
        <f>N61+N57+N49</f>
        <v>1665</v>
      </c>
    </row>
    <row r="63" spans="1:14" ht="33" x14ac:dyDescent="0.25">
      <c r="A63" s="103" t="s">
        <v>324</v>
      </c>
      <c r="B63" s="104">
        <v>90</v>
      </c>
      <c r="C63" s="107" t="s">
        <v>231</v>
      </c>
      <c r="D63" s="136" t="s">
        <v>393</v>
      </c>
      <c r="E63" s="106">
        <v>95</v>
      </c>
      <c r="F63" s="107" t="s">
        <v>508</v>
      </c>
      <c r="G63" s="136" t="s">
        <v>509</v>
      </c>
      <c r="H63" s="106">
        <v>90</v>
      </c>
      <c r="I63" s="107" t="s">
        <v>325</v>
      </c>
      <c r="J63" s="136" t="s">
        <v>476</v>
      </c>
      <c r="K63" s="106">
        <v>110</v>
      </c>
      <c r="L63" s="107" t="s">
        <v>231</v>
      </c>
      <c r="M63" s="136" t="s">
        <v>393</v>
      </c>
      <c r="N63" s="106">
        <v>95</v>
      </c>
    </row>
    <row r="64" spans="1:14" x14ac:dyDescent="0.25">
      <c r="A64" s="103" t="s">
        <v>327</v>
      </c>
      <c r="B64" s="104">
        <v>150</v>
      </c>
      <c r="C64" s="107" t="s">
        <v>257</v>
      </c>
      <c r="D64" s="136" t="s">
        <v>251</v>
      </c>
      <c r="E64" s="106">
        <v>150</v>
      </c>
      <c r="F64" s="107" t="s">
        <v>398</v>
      </c>
      <c r="G64" s="136" t="s">
        <v>182</v>
      </c>
      <c r="H64" s="106">
        <v>150</v>
      </c>
      <c r="I64" s="107" t="s">
        <v>556</v>
      </c>
      <c r="J64" s="136" t="s">
        <v>557</v>
      </c>
      <c r="K64" s="106">
        <v>150</v>
      </c>
      <c r="L64" s="107" t="s">
        <v>257</v>
      </c>
      <c r="M64" s="136" t="s">
        <v>251</v>
      </c>
      <c r="N64" s="106">
        <v>150</v>
      </c>
    </row>
    <row r="65" spans="1:14" ht="49.5" x14ac:dyDescent="0.25">
      <c r="A65" s="103" t="s">
        <v>297</v>
      </c>
      <c r="B65" s="104">
        <v>180</v>
      </c>
      <c r="C65" s="107" t="s">
        <v>148</v>
      </c>
      <c r="D65" s="136" t="s">
        <v>205</v>
      </c>
      <c r="E65" s="106">
        <v>200</v>
      </c>
      <c r="F65" s="107" t="s">
        <v>357</v>
      </c>
      <c r="G65" s="136" t="s">
        <v>358</v>
      </c>
      <c r="H65" s="106">
        <v>200</v>
      </c>
      <c r="I65" s="107" t="s">
        <v>321</v>
      </c>
      <c r="J65" s="136" t="s">
        <v>322</v>
      </c>
      <c r="K65" s="106">
        <v>200</v>
      </c>
      <c r="L65" s="107" t="s">
        <v>148</v>
      </c>
      <c r="M65" s="136" t="s">
        <v>205</v>
      </c>
      <c r="N65" s="106">
        <v>200</v>
      </c>
    </row>
    <row r="66" spans="1:14" ht="49.5" x14ac:dyDescent="0.25">
      <c r="A66" s="103" t="s">
        <v>300</v>
      </c>
      <c r="B66" s="104">
        <v>30</v>
      </c>
      <c r="C66" s="107"/>
      <c r="D66" s="136" t="s">
        <v>80</v>
      </c>
      <c r="E66" s="106">
        <v>40</v>
      </c>
      <c r="F66" s="107"/>
      <c r="G66" s="136" t="s">
        <v>80</v>
      </c>
      <c r="H66" s="106">
        <v>40</v>
      </c>
      <c r="I66" s="107"/>
      <c r="J66" s="136" t="s">
        <v>80</v>
      </c>
      <c r="K66" s="106">
        <v>40</v>
      </c>
      <c r="L66" s="107"/>
      <c r="M66" s="136" t="s">
        <v>80</v>
      </c>
      <c r="N66" s="106">
        <v>40</v>
      </c>
    </row>
    <row r="67" spans="1:14" x14ac:dyDescent="0.25">
      <c r="A67" s="103" t="s">
        <v>301</v>
      </c>
      <c r="B67" s="104">
        <v>100</v>
      </c>
      <c r="C67" s="105" t="s">
        <v>146</v>
      </c>
      <c r="D67" s="136" t="s">
        <v>71</v>
      </c>
      <c r="E67" s="106">
        <v>100</v>
      </c>
      <c r="F67" s="105" t="s">
        <v>146</v>
      </c>
      <c r="G67" s="136" t="s">
        <v>69</v>
      </c>
      <c r="H67" s="106">
        <v>100</v>
      </c>
      <c r="I67" s="105" t="s">
        <v>146</v>
      </c>
      <c r="J67" s="136" t="s">
        <v>41</v>
      </c>
      <c r="K67" s="106">
        <v>100</v>
      </c>
      <c r="L67" s="105" t="s">
        <v>146</v>
      </c>
      <c r="M67" s="136" t="s">
        <v>71</v>
      </c>
      <c r="N67" s="106">
        <v>100</v>
      </c>
    </row>
    <row r="68" spans="1:14" s="99" customFormat="1" x14ac:dyDescent="0.25">
      <c r="A68" s="108"/>
      <c r="B68" s="109"/>
      <c r="C68" s="241" t="s">
        <v>36</v>
      </c>
      <c r="D68" s="241"/>
      <c r="E68" s="110">
        <f>SUM(E63:E67)</f>
        <v>585</v>
      </c>
      <c r="F68" s="241" t="s">
        <v>36</v>
      </c>
      <c r="G68" s="241"/>
      <c r="H68" s="110">
        <f>SUM(H63:H67)</f>
        <v>580</v>
      </c>
      <c r="I68" s="241" t="s">
        <v>36</v>
      </c>
      <c r="J68" s="241"/>
      <c r="K68" s="110">
        <f>SUM(K63:K67)</f>
        <v>600</v>
      </c>
      <c r="L68" s="241" t="s">
        <v>36</v>
      </c>
      <c r="M68" s="241"/>
      <c r="N68" s="110">
        <f>SUM(N63:N67)</f>
        <v>585</v>
      </c>
    </row>
    <row r="69" spans="1:14" ht="49.5" x14ac:dyDescent="0.25">
      <c r="A69" s="103" t="s">
        <v>303</v>
      </c>
      <c r="B69" s="104">
        <v>60</v>
      </c>
      <c r="C69" s="105" t="s">
        <v>186</v>
      </c>
      <c r="D69" s="136" t="s">
        <v>45</v>
      </c>
      <c r="E69" s="106">
        <v>60</v>
      </c>
      <c r="F69" s="105" t="s">
        <v>510</v>
      </c>
      <c r="G69" s="136" t="s">
        <v>511</v>
      </c>
      <c r="H69" s="106">
        <v>60</v>
      </c>
      <c r="I69" s="105" t="s">
        <v>346</v>
      </c>
      <c r="J69" s="136" t="s">
        <v>347</v>
      </c>
      <c r="K69" s="106">
        <v>60</v>
      </c>
      <c r="L69" s="105" t="s">
        <v>186</v>
      </c>
      <c r="M69" s="136" t="s">
        <v>45</v>
      </c>
      <c r="N69" s="106">
        <v>60</v>
      </c>
    </row>
    <row r="70" spans="1:14" ht="66" x14ac:dyDescent="0.25">
      <c r="A70" s="103" t="s">
        <v>306</v>
      </c>
      <c r="B70" s="104">
        <v>200</v>
      </c>
      <c r="C70" s="113" t="s">
        <v>465</v>
      </c>
      <c r="D70" s="136" t="s">
        <v>437</v>
      </c>
      <c r="E70" s="106">
        <v>220</v>
      </c>
      <c r="F70" s="113" t="s">
        <v>513</v>
      </c>
      <c r="G70" s="136" t="s">
        <v>512</v>
      </c>
      <c r="H70" s="106">
        <v>200</v>
      </c>
      <c r="I70" s="113" t="s">
        <v>310</v>
      </c>
      <c r="J70" s="136" t="s">
        <v>558</v>
      </c>
      <c r="K70" s="106">
        <v>200</v>
      </c>
      <c r="L70" s="113" t="s">
        <v>465</v>
      </c>
      <c r="M70" s="136" t="s">
        <v>437</v>
      </c>
      <c r="N70" s="106">
        <v>220</v>
      </c>
    </row>
    <row r="71" spans="1:14" ht="66" x14ac:dyDescent="0.25">
      <c r="A71" s="103" t="s">
        <v>369</v>
      </c>
      <c r="B71" s="104">
        <v>90</v>
      </c>
      <c r="C71" s="107" t="s">
        <v>255</v>
      </c>
      <c r="D71" s="136" t="s">
        <v>256</v>
      </c>
      <c r="E71" s="106">
        <v>100</v>
      </c>
      <c r="F71" s="107" t="s">
        <v>388</v>
      </c>
      <c r="G71" s="136" t="s">
        <v>389</v>
      </c>
      <c r="H71" s="106">
        <v>100</v>
      </c>
      <c r="I71" s="107" t="s">
        <v>370</v>
      </c>
      <c r="J71" s="136" t="s">
        <v>371</v>
      </c>
      <c r="K71" s="106">
        <v>90</v>
      </c>
      <c r="L71" s="107" t="s">
        <v>255</v>
      </c>
      <c r="M71" s="136" t="s">
        <v>256</v>
      </c>
      <c r="N71" s="106">
        <v>100</v>
      </c>
    </row>
    <row r="72" spans="1:14" ht="33" x14ac:dyDescent="0.25">
      <c r="A72" s="103" t="s">
        <v>335</v>
      </c>
      <c r="B72" s="104">
        <v>150</v>
      </c>
      <c r="C72" s="105" t="s">
        <v>466</v>
      </c>
      <c r="D72" s="136" t="s">
        <v>132</v>
      </c>
      <c r="E72" s="106">
        <v>150</v>
      </c>
      <c r="F72" s="105" t="s">
        <v>514</v>
      </c>
      <c r="G72" s="136" t="s">
        <v>39</v>
      </c>
      <c r="H72" s="106">
        <v>150</v>
      </c>
      <c r="I72" s="105" t="s">
        <v>559</v>
      </c>
      <c r="J72" s="136" t="s">
        <v>124</v>
      </c>
      <c r="K72" s="106">
        <v>150</v>
      </c>
      <c r="L72" s="105" t="s">
        <v>466</v>
      </c>
      <c r="M72" s="136" t="s">
        <v>132</v>
      </c>
      <c r="N72" s="106">
        <v>150</v>
      </c>
    </row>
    <row r="73" spans="1:14" ht="66" x14ac:dyDescent="0.25">
      <c r="A73" s="103" t="s">
        <v>315</v>
      </c>
      <c r="B73" s="104">
        <v>180</v>
      </c>
      <c r="C73" s="107" t="s">
        <v>147</v>
      </c>
      <c r="D73" s="136" t="s">
        <v>448</v>
      </c>
      <c r="E73" s="106">
        <v>200</v>
      </c>
      <c r="F73" s="107" t="s">
        <v>492</v>
      </c>
      <c r="G73" s="136" t="s">
        <v>515</v>
      </c>
      <c r="H73" s="106">
        <v>200</v>
      </c>
      <c r="I73" s="107" t="s">
        <v>337</v>
      </c>
      <c r="J73" s="136" t="s">
        <v>338</v>
      </c>
      <c r="K73" s="106">
        <v>200</v>
      </c>
      <c r="L73" s="107" t="s">
        <v>147</v>
      </c>
      <c r="M73" s="136" t="s">
        <v>448</v>
      </c>
      <c r="N73" s="106">
        <v>200</v>
      </c>
    </row>
    <row r="74" spans="1:14" ht="49.5" x14ac:dyDescent="0.25">
      <c r="A74" s="103" t="s">
        <v>300</v>
      </c>
      <c r="B74" s="104">
        <v>20</v>
      </c>
      <c r="C74" s="107"/>
      <c r="D74" s="136" t="s">
        <v>80</v>
      </c>
      <c r="E74" s="106">
        <v>30</v>
      </c>
      <c r="F74" s="107"/>
      <c r="G74" s="136" t="s">
        <v>80</v>
      </c>
      <c r="H74" s="106">
        <v>30</v>
      </c>
      <c r="I74" s="107"/>
      <c r="J74" s="136" t="s">
        <v>80</v>
      </c>
      <c r="K74" s="106">
        <v>30</v>
      </c>
      <c r="L74" s="107"/>
      <c r="M74" s="136" t="s">
        <v>80</v>
      </c>
      <c r="N74" s="106">
        <v>30</v>
      </c>
    </row>
    <row r="75" spans="1:14" ht="33" x14ac:dyDescent="0.25">
      <c r="A75" s="103" t="s">
        <v>318</v>
      </c>
      <c r="B75" s="104">
        <v>30</v>
      </c>
      <c r="C75" s="107"/>
      <c r="D75" s="136" t="s">
        <v>122</v>
      </c>
      <c r="E75" s="106">
        <v>40</v>
      </c>
      <c r="F75" s="107"/>
      <c r="G75" s="136" t="s">
        <v>122</v>
      </c>
      <c r="H75" s="106">
        <v>40</v>
      </c>
      <c r="I75" s="107"/>
      <c r="J75" s="136" t="s">
        <v>122</v>
      </c>
      <c r="K75" s="106">
        <v>40</v>
      </c>
      <c r="L75" s="107"/>
      <c r="M75" s="136" t="s">
        <v>122</v>
      </c>
      <c r="N75" s="106">
        <v>40</v>
      </c>
    </row>
    <row r="76" spans="1:14" s="99" customFormat="1" x14ac:dyDescent="0.25">
      <c r="A76" s="108"/>
      <c r="B76" s="109">
        <v>30</v>
      </c>
      <c r="C76" s="242" t="s">
        <v>37</v>
      </c>
      <c r="D76" s="243"/>
      <c r="E76" s="110">
        <f>SUM(E69:E75)</f>
        <v>800</v>
      </c>
      <c r="F76" s="242" t="s">
        <v>37</v>
      </c>
      <c r="G76" s="243"/>
      <c r="H76" s="110">
        <f>SUM(H69:H75)</f>
        <v>780</v>
      </c>
      <c r="I76" s="242" t="s">
        <v>37</v>
      </c>
      <c r="J76" s="243"/>
      <c r="K76" s="110">
        <f>SUM(K69:K75)</f>
        <v>770</v>
      </c>
      <c r="L76" s="242" t="s">
        <v>37</v>
      </c>
      <c r="M76" s="243"/>
      <c r="N76" s="110">
        <f>SUM(N69:N75)</f>
        <v>800</v>
      </c>
    </row>
    <row r="77" spans="1:14" ht="49.5" x14ac:dyDescent="0.25">
      <c r="A77" s="103" t="s">
        <v>483</v>
      </c>
      <c r="B77" s="104">
        <v>50</v>
      </c>
      <c r="C77" s="107" t="s">
        <v>195</v>
      </c>
      <c r="D77" s="136" t="s">
        <v>191</v>
      </c>
      <c r="E77" s="106">
        <v>60</v>
      </c>
      <c r="F77" s="107" t="s">
        <v>378</v>
      </c>
      <c r="G77" s="136" t="s">
        <v>188</v>
      </c>
      <c r="H77" s="106">
        <v>75</v>
      </c>
      <c r="I77" s="107" t="s">
        <v>340</v>
      </c>
      <c r="J77" s="136" t="s">
        <v>548</v>
      </c>
      <c r="K77" s="106">
        <v>60</v>
      </c>
      <c r="L77" s="107" t="s">
        <v>195</v>
      </c>
      <c r="M77" s="136" t="s">
        <v>191</v>
      </c>
      <c r="N77" s="106">
        <v>60</v>
      </c>
    </row>
    <row r="78" spans="1:14" ht="33" x14ac:dyDescent="0.25">
      <c r="A78" s="103" t="s">
        <v>341</v>
      </c>
      <c r="B78" s="104">
        <v>180</v>
      </c>
      <c r="C78" s="114"/>
      <c r="D78" s="136" t="s">
        <v>239</v>
      </c>
      <c r="E78" s="106">
        <v>200</v>
      </c>
      <c r="F78" s="114"/>
      <c r="G78" s="136" t="s">
        <v>190</v>
      </c>
      <c r="H78" s="106">
        <v>200</v>
      </c>
      <c r="I78" s="114"/>
      <c r="J78" s="136" t="s">
        <v>560</v>
      </c>
      <c r="K78" s="106">
        <v>200</v>
      </c>
      <c r="L78" s="114"/>
      <c r="M78" s="136" t="s">
        <v>239</v>
      </c>
      <c r="N78" s="106">
        <v>200</v>
      </c>
    </row>
    <row r="79" spans="1:14" x14ac:dyDescent="0.25">
      <c r="A79" s="103" t="s">
        <v>301</v>
      </c>
      <c r="B79" s="104">
        <v>100</v>
      </c>
      <c r="C79" s="105" t="s">
        <v>146</v>
      </c>
      <c r="D79" s="136" t="s">
        <v>41</v>
      </c>
      <c r="E79" s="106">
        <v>100</v>
      </c>
      <c r="F79" s="105" t="s">
        <v>146</v>
      </c>
      <c r="G79" s="136" t="s">
        <v>71</v>
      </c>
      <c r="H79" s="106">
        <v>100</v>
      </c>
      <c r="I79" s="105" t="s">
        <v>146</v>
      </c>
      <c r="J79" s="136" t="s">
        <v>71</v>
      </c>
      <c r="K79" s="106">
        <v>100</v>
      </c>
      <c r="L79" s="105" t="s">
        <v>146</v>
      </c>
      <c r="M79" s="136" t="s">
        <v>41</v>
      </c>
      <c r="N79" s="106">
        <v>100</v>
      </c>
    </row>
    <row r="80" spans="1:14" s="99" customFormat="1" x14ac:dyDescent="0.25">
      <c r="A80" s="108"/>
      <c r="B80" s="109"/>
      <c r="C80" s="241" t="s">
        <v>193</v>
      </c>
      <c r="D80" s="241"/>
      <c r="E80" s="110">
        <f>SUM(E77:E79)</f>
        <v>360</v>
      </c>
      <c r="F80" s="241" t="s">
        <v>193</v>
      </c>
      <c r="G80" s="241"/>
      <c r="H80" s="110">
        <f>SUM(H77:H79)</f>
        <v>375</v>
      </c>
      <c r="I80" s="241" t="s">
        <v>193</v>
      </c>
      <c r="J80" s="241"/>
      <c r="K80" s="110">
        <f>SUM(K77:K79)</f>
        <v>360</v>
      </c>
      <c r="L80" s="241" t="s">
        <v>193</v>
      </c>
      <c r="M80" s="241"/>
      <c r="N80" s="110">
        <f>SUM(N77:N79)</f>
        <v>360</v>
      </c>
    </row>
    <row r="81" spans="1:14" s="99" customFormat="1" x14ac:dyDescent="0.25">
      <c r="A81" s="108"/>
      <c r="B81" s="109"/>
      <c r="C81" s="241" t="s">
        <v>368</v>
      </c>
      <c r="D81" s="241"/>
      <c r="E81" s="111">
        <f>E80+E76+E68</f>
        <v>1745</v>
      </c>
      <c r="F81" s="241" t="s">
        <v>368</v>
      </c>
      <c r="G81" s="241"/>
      <c r="H81" s="111">
        <f>H80+H76+H68</f>
        <v>1735</v>
      </c>
      <c r="I81" s="241" t="s">
        <v>368</v>
      </c>
      <c r="J81" s="241"/>
      <c r="K81" s="111">
        <f>K80+K76+K68</f>
        <v>1730</v>
      </c>
      <c r="L81" s="241" t="s">
        <v>368</v>
      </c>
      <c r="M81" s="241"/>
      <c r="N81" s="111">
        <f>N80+N76+N68</f>
        <v>1745</v>
      </c>
    </row>
    <row r="82" spans="1:14" x14ac:dyDescent="0.25">
      <c r="A82" s="103" t="s">
        <v>343</v>
      </c>
      <c r="B82" s="104">
        <v>100</v>
      </c>
      <c r="C82" s="107" t="s">
        <v>235</v>
      </c>
      <c r="D82" s="136" t="s">
        <v>197</v>
      </c>
      <c r="E82" s="106">
        <v>100</v>
      </c>
      <c r="F82" s="107" t="s">
        <v>516</v>
      </c>
      <c r="G82" s="136" t="s">
        <v>517</v>
      </c>
      <c r="H82" s="106">
        <v>120</v>
      </c>
      <c r="I82" s="107" t="s">
        <v>561</v>
      </c>
      <c r="J82" s="136" t="s">
        <v>562</v>
      </c>
      <c r="K82" s="106">
        <v>100</v>
      </c>
      <c r="L82" s="107" t="s">
        <v>235</v>
      </c>
      <c r="M82" s="136" t="s">
        <v>197</v>
      </c>
      <c r="N82" s="106">
        <v>100</v>
      </c>
    </row>
    <row r="83" spans="1:14" ht="49.5" x14ac:dyDescent="0.25">
      <c r="A83" s="103" t="s">
        <v>485</v>
      </c>
      <c r="B83" s="104">
        <v>30</v>
      </c>
      <c r="C83" s="105" t="s">
        <v>253</v>
      </c>
      <c r="D83" s="136" t="s">
        <v>431</v>
      </c>
      <c r="E83" s="106">
        <v>30</v>
      </c>
      <c r="F83" s="105" t="s">
        <v>253</v>
      </c>
      <c r="G83" s="136" t="s">
        <v>203</v>
      </c>
      <c r="H83" s="106">
        <v>60</v>
      </c>
      <c r="I83" s="105" t="s">
        <v>332</v>
      </c>
      <c r="J83" s="136" t="s">
        <v>563</v>
      </c>
      <c r="K83" s="106">
        <v>30</v>
      </c>
      <c r="L83" s="105" t="s">
        <v>253</v>
      </c>
      <c r="M83" s="136" t="s">
        <v>431</v>
      </c>
      <c r="N83" s="106">
        <v>30</v>
      </c>
    </row>
    <row r="84" spans="1:14" ht="49.5" x14ac:dyDescent="0.25">
      <c r="A84" s="103" t="s">
        <v>297</v>
      </c>
      <c r="B84" s="104">
        <v>180</v>
      </c>
      <c r="C84" s="107" t="s">
        <v>145</v>
      </c>
      <c r="D84" s="136" t="s">
        <v>228</v>
      </c>
      <c r="E84" s="106">
        <v>200</v>
      </c>
      <c r="F84" s="107" t="s">
        <v>298</v>
      </c>
      <c r="G84" s="136" t="s">
        <v>299</v>
      </c>
      <c r="H84" s="106">
        <v>200</v>
      </c>
      <c r="I84" s="107" t="s">
        <v>298</v>
      </c>
      <c r="J84" s="136" t="s">
        <v>564</v>
      </c>
      <c r="K84" s="106">
        <v>200</v>
      </c>
      <c r="L84" s="107" t="s">
        <v>145</v>
      </c>
      <c r="M84" s="136" t="s">
        <v>228</v>
      </c>
      <c r="N84" s="106">
        <v>200</v>
      </c>
    </row>
    <row r="85" spans="1:14" ht="49.5" x14ac:dyDescent="0.25">
      <c r="A85" s="103" t="s">
        <v>300</v>
      </c>
      <c r="B85" s="104">
        <v>30</v>
      </c>
      <c r="C85" s="107"/>
      <c r="D85" s="136" t="s">
        <v>80</v>
      </c>
      <c r="E85" s="106">
        <v>50</v>
      </c>
      <c r="F85" s="107"/>
      <c r="G85" s="136" t="s">
        <v>80</v>
      </c>
      <c r="H85" s="106">
        <v>50</v>
      </c>
      <c r="I85" s="107"/>
      <c r="J85" s="136" t="s">
        <v>80</v>
      </c>
      <c r="K85" s="106">
        <v>50</v>
      </c>
      <c r="L85" s="107"/>
      <c r="M85" s="136" t="s">
        <v>80</v>
      </c>
      <c r="N85" s="106">
        <v>50</v>
      </c>
    </row>
    <row r="86" spans="1:14" x14ac:dyDescent="0.25">
      <c r="A86" s="103" t="s">
        <v>418</v>
      </c>
      <c r="B86" s="104">
        <v>20</v>
      </c>
      <c r="C86" s="113"/>
      <c r="D86" s="136" t="s">
        <v>434</v>
      </c>
      <c r="E86" s="106">
        <v>30</v>
      </c>
      <c r="F86" s="113"/>
      <c r="G86" s="136" t="s">
        <v>518</v>
      </c>
      <c r="H86" s="106">
        <v>30</v>
      </c>
      <c r="I86" s="113"/>
      <c r="J86" s="136" t="s">
        <v>565</v>
      </c>
      <c r="K86" s="106">
        <v>30</v>
      </c>
      <c r="L86" s="113"/>
      <c r="M86" s="136" t="s">
        <v>434</v>
      </c>
      <c r="N86" s="106">
        <v>30</v>
      </c>
    </row>
    <row r="87" spans="1:14" x14ac:dyDescent="0.25">
      <c r="A87" s="103" t="s">
        <v>301</v>
      </c>
      <c r="B87" s="104">
        <v>100</v>
      </c>
      <c r="C87" s="105" t="s">
        <v>146</v>
      </c>
      <c r="D87" s="136" t="s">
        <v>41</v>
      </c>
      <c r="E87" s="106">
        <v>100</v>
      </c>
      <c r="F87" s="105" t="s">
        <v>146</v>
      </c>
      <c r="G87" s="136" t="s">
        <v>73</v>
      </c>
      <c r="H87" s="106">
        <v>100</v>
      </c>
      <c r="I87" s="105" t="s">
        <v>146</v>
      </c>
      <c r="J87" s="136" t="s">
        <v>71</v>
      </c>
      <c r="K87" s="106">
        <v>100</v>
      </c>
      <c r="L87" s="105" t="s">
        <v>146</v>
      </c>
      <c r="M87" s="136" t="s">
        <v>41</v>
      </c>
      <c r="N87" s="106">
        <v>100</v>
      </c>
    </row>
    <row r="88" spans="1:14" s="99" customFormat="1" x14ac:dyDescent="0.25">
      <c r="A88" s="108"/>
      <c r="B88" s="109"/>
      <c r="C88" s="242" t="s">
        <v>36</v>
      </c>
      <c r="D88" s="243"/>
      <c r="E88" s="110">
        <f>SUM(E82:E87)</f>
        <v>510</v>
      </c>
      <c r="F88" s="242" t="s">
        <v>36</v>
      </c>
      <c r="G88" s="243"/>
      <c r="H88" s="110">
        <f>SUM(H82:H87)</f>
        <v>560</v>
      </c>
      <c r="I88" s="242" t="s">
        <v>36</v>
      </c>
      <c r="J88" s="243"/>
      <c r="K88" s="110">
        <f>SUM(K82:K87)</f>
        <v>510</v>
      </c>
      <c r="L88" s="242" t="s">
        <v>36</v>
      </c>
      <c r="M88" s="243"/>
      <c r="N88" s="110">
        <f>SUM(N82:N87)</f>
        <v>510</v>
      </c>
    </row>
    <row r="89" spans="1:14" ht="49.5" x14ac:dyDescent="0.25">
      <c r="A89" s="103" t="s">
        <v>303</v>
      </c>
      <c r="B89" s="104">
        <v>60</v>
      </c>
      <c r="C89" s="105" t="s">
        <v>252</v>
      </c>
      <c r="D89" s="136" t="s">
        <v>249</v>
      </c>
      <c r="E89" s="106">
        <v>60</v>
      </c>
      <c r="F89" s="105" t="s">
        <v>348</v>
      </c>
      <c r="G89" s="136" t="s">
        <v>349</v>
      </c>
      <c r="H89" s="106">
        <v>60</v>
      </c>
      <c r="I89" s="105" t="s">
        <v>304</v>
      </c>
      <c r="J89" s="136" t="s">
        <v>180</v>
      </c>
      <c r="K89" s="106">
        <v>60</v>
      </c>
      <c r="L89" s="105" t="s">
        <v>591</v>
      </c>
      <c r="M89" s="136" t="s">
        <v>592</v>
      </c>
      <c r="N89" s="106">
        <v>60</v>
      </c>
    </row>
    <row r="90" spans="1:14" ht="66" x14ac:dyDescent="0.25">
      <c r="A90" s="103" t="s">
        <v>306</v>
      </c>
      <c r="B90" s="104">
        <v>200</v>
      </c>
      <c r="C90" s="113" t="s">
        <v>161</v>
      </c>
      <c r="D90" s="136" t="s">
        <v>44</v>
      </c>
      <c r="E90" s="106">
        <v>200</v>
      </c>
      <c r="F90" s="113" t="s">
        <v>310</v>
      </c>
      <c r="G90" s="136" t="s">
        <v>133</v>
      </c>
      <c r="H90" s="106">
        <v>200</v>
      </c>
      <c r="I90" s="113" t="s">
        <v>307</v>
      </c>
      <c r="J90" s="136" t="s">
        <v>308</v>
      </c>
      <c r="K90" s="106">
        <v>200</v>
      </c>
      <c r="L90" s="113" t="s">
        <v>161</v>
      </c>
      <c r="M90" s="136" t="s">
        <v>44</v>
      </c>
      <c r="N90" s="106">
        <v>200</v>
      </c>
    </row>
    <row r="91" spans="1:14" ht="33" x14ac:dyDescent="0.25">
      <c r="A91" s="103" t="s">
        <v>375</v>
      </c>
      <c r="B91" s="104">
        <v>90</v>
      </c>
      <c r="C91" s="107" t="s">
        <v>247</v>
      </c>
      <c r="D91" s="136" t="s">
        <v>213</v>
      </c>
      <c r="E91" s="106">
        <v>100</v>
      </c>
      <c r="F91" s="107" t="s">
        <v>376</v>
      </c>
      <c r="G91" s="136" t="s">
        <v>519</v>
      </c>
      <c r="H91" s="106">
        <v>105</v>
      </c>
      <c r="I91" s="107" t="s">
        <v>403</v>
      </c>
      <c r="J91" s="136" t="s">
        <v>566</v>
      </c>
      <c r="K91" s="106">
        <v>90</v>
      </c>
      <c r="L91" s="107" t="s">
        <v>247</v>
      </c>
      <c r="M91" s="136" t="s">
        <v>213</v>
      </c>
      <c r="N91" s="106">
        <v>100</v>
      </c>
    </row>
    <row r="92" spans="1:14" ht="49.5" x14ac:dyDescent="0.25">
      <c r="A92" s="103" t="s">
        <v>314</v>
      </c>
      <c r="B92" s="104">
        <v>150</v>
      </c>
      <c r="C92" s="107" t="s">
        <v>454</v>
      </c>
      <c r="D92" s="136" t="s">
        <v>42</v>
      </c>
      <c r="E92" s="106">
        <v>150</v>
      </c>
      <c r="F92" s="107" t="s">
        <v>520</v>
      </c>
      <c r="G92" s="136" t="s">
        <v>377</v>
      </c>
      <c r="H92" s="106">
        <v>150</v>
      </c>
      <c r="I92" s="107" t="s">
        <v>567</v>
      </c>
      <c r="J92" s="136" t="s">
        <v>568</v>
      </c>
      <c r="K92" s="106">
        <v>150</v>
      </c>
      <c r="L92" s="107" t="s">
        <v>454</v>
      </c>
      <c r="M92" s="136" t="s">
        <v>42</v>
      </c>
      <c r="N92" s="106">
        <v>150</v>
      </c>
    </row>
    <row r="93" spans="1:14" ht="66" x14ac:dyDescent="0.25">
      <c r="A93" s="103" t="s">
        <v>315</v>
      </c>
      <c r="B93" s="104">
        <v>200</v>
      </c>
      <c r="C93" s="112" t="s">
        <v>467</v>
      </c>
      <c r="D93" s="136" t="s">
        <v>449</v>
      </c>
      <c r="E93" s="106">
        <v>200</v>
      </c>
      <c r="F93" s="112" t="s">
        <v>317</v>
      </c>
      <c r="G93" s="136" t="s">
        <v>502</v>
      </c>
      <c r="H93" s="106">
        <v>200</v>
      </c>
      <c r="I93" s="112" t="s">
        <v>316</v>
      </c>
      <c r="J93" s="136" t="s">
        <v>547</v>
      </c>
      <c r="K93" s="106">
        <v>200</v>
      </c>
      <c r="L93" s="112" t="s">
        <v>467</v>
      </c>
      <c r="M93" s="136" t="s">
        <v>449</v>
      </c>
      <c r="N93" s="106">
        <v>200</v>
      </c>
    </row>
    <row r="94" spans="1:14" ht="49.5" x14ac:dyDescent="0.25">
      <c r="A94" s="103" t="s">
        <v>300</v>
      </c>
      <c r="B94" s="104">
        <v>20</v>
      </c>
      <c r="C94" s="107"/>
      <c r="D94" s="136" t="s">
        <v>80</v>
      </c>
      <c r="E94" s="106">
        <v>30</v>
      </c>
      <c r="F94" s="107"/>
      <c r="G94" s="136" t="s">
        <v>80</v>
      </c>
      <c r="H94" s="106">
        <v>30</v>
      </c>
      <c r="I94" s="107"/>
      <c r="J94" s="136" t="s">
        <v>80</v>
      </c>
      <c r="K94" s="106">
        <v>30</v>
      </c>
      <c r="L94" s="107"/>
      <c r="M94" s="136" t="s">
        <v>80</v>
      </c>
      <c r="N94" s="106">
        <v>30</v>
      </c>
    </row>
    <row r="95" spans="1:14" ht="33" x14ac:dyDescent="0.25">
      <c r="A95" s="103" t="s">
        <v>318</v>
      </c>
      <c r="B95" s="104">
        <v>30</v>
      </c>
      <c r="C95" s="107"/>
      <c r="D95" s="136" t="s">
        <v>122</v>
      </c>
      <c r="E95" s="106">
        <v>40</v>
      </c>
      <c r="F95" s="107"/>
      <c r="G95" s="136" t="s">
        <v>122</v>
      </c>
      <c r="H95" s="106">
        <v>40</v>
      </c>
      <c r="I95" s="107"/>
      <c r="J95" s="136" t="s">
        <v>122</v>
      </c>
      <c r="K95" s="106">
        <v>40</v>
      </c>
      <c r="L95" s="107"/>
      <c r="M95" s="136" t="s">
        <v>122</v>
      </c>
      <c r="N95" s="106">
        <v>40</v>
      </c>
    </row>
    <row r="96" spans="1:14" s="99" customFormat="1" x14ac:dyDescent="0.25">
      <c r="A96" s="108"/>
      <c r="B96" s="109"/>
      <c r="C96" s="241" t="s">
        <v>37</v>
      </c>
      <c r="D96" s="241"/>
      <c r="E96" s="110">
        <f>SUM(E89:E95)</f>
        <v>780</v>
      </c>
      <c r="F96" s="241" t="s">
        <v>37</v>
      </c>
      <c r="G96" s="241"/>
      <c r="H96" s="110">
        <f>SUM(H89:H95)</f>
        <v>785</v>
      </c>
      <c r="I96" s="241" t="s">
        <v>37</v>
      </c>
      <c r="J96" s="241"/>
      <c r="K96" s="110">
        <f>SUM(K89:K95)</f>
        <v>770</v>
      </c>
      <c r="L96" s="241" t="s">
        <v>37</v>
      </c>
      <c r="M96" s="241"/>
      <c r="N96" s="110">
        <f>SUM(N89:N95)</f>
        <v>780</v>
      </c>
    </row>
    <row r="97" spans="1:14" ht="49.5" x14ac:dyDescent="0.25">
      <c r="A97" s="103" t="s">
        <v>483</v>
      </c>
      <c r="B97" s="104">
        <v>50</v>
      </c>
      <c r="C97" s="107" t="s">
        <v>194</v>
      </c>
      <c r="D97" s="136" t="s">
        <v>188</v>
      </c>
      <c r="E97" s="106">
        <v>75</v>
      </c>
      <c r="F97" s="107" t="s">
        <v>356</v>
      </c>
      <c r="G97" s="136" t="s">
        <v>521</v>
      </c>
      <c r="H97" s="106">
        <v>75</v>
      </c>
      <c r="I97" s="107" t="s">
        <v>340</v>
      </c>
      <c r="J97" s="136" t="s">
        <v>548</v>
      </c>
      <c r="K97" s="106">
        <v>75</v>
      </c>
      <c r="L97" s="107" t="s">
        <v>194</v>
      </c>
      <c r="M97" s="136" t="s">
        <v>188</v>
      </c>
      <c r="N97" s="106">
        <v>75</v>
      </c>
    </row>
    <row r="98" spans="1:14" ht="49.5" x14ac:dyDescent="0.25">
      <c r="A98" s="103" t="s">
        <v>297</v>
      </c>
      <c r="B98" s="104">
        <v>180</v>
      </c>
      <c r="C98" s="107" t="s">
        <v>148</v>
      </c>
      <c r="D98" s="136" t="s">
        <v>205</v>
      </c>
      <c r="E98" s="106">
        <v>200</v>
      </c>
      <c r="F98" s="107" t="s">
        <v>321</v>
      </c>
      <c r="G98" s="136" t="s">
        <v>322</v>
      </c>
      <c r="H98" s="106">
        <v>200</v>
      </c>
      <c r="I98" s="107" t="s">
        <v>321</v>
      </c>
      <c r="J98" s="136" t="s">
        <v>322</v>
      </c>
      <c r="K98" s="106">
        <v>200</v>
      </c>
      <c r="L98" s="107" t="s">
        <v>148</v>
      </c>
      <c r="M98" s="136" t="s">
        <v>205</v>
      </c>
      <c r="N98" s="106">
        <v>200</v>
      </c>
    </row>
    <row r="99" spans="1:14" x14ac:dyDescent="0.25">
      <c r="A99" s="103" t="s">
        <v>301</v>
      </c>
      <c r="B99" s="104">
        <v>100</v>
      </c>
      <c r="C99" s="105" t="s">
        <v>146</v>
      </c>
      <c r="D99" s="136" t="s">
        <v>71</v>
      </c>
      <c r="E99" s="106">
        <v>100</v>
      </c>
      <c r="F99" s="105" t="s">
        <v>146</v>
      </c>
      <c r="G99" s="136" t="s">
        <v>382</v>
      </c>
      <c r="H99" s="106">
        <v>100</v>
      </c>
      <c r="I99" s="105" t="s">
        <v>146</v>
      </c>
      <c r="J99" s="136" t="s">
        <v>41</v>
      </c>
      <c r="K99" s="106">
        <v>100</v>
      </c>
      <c r="L99" s="105" t="s">
        <v>146</v>
      </c>
      <c r="M99" s="136" t="s">
        <v>71</v>
      </c>
      <c r="N99" s="106">
        <v>100</v>
      </c>
    </row>
    <row r="100" spans="1:14" s="99" customFormat="1" x14ac:dyDescent="0.25">
      <c r="A100" s="108"/>
      <c r="B100" s="109"/>
      <c r="C100" s="241" t="s">
        <v>193</v>
      </c>
      <c r="D100" s="241"/>
      <c r="E100" s="110">
        <f>SUM(E97:E99)</f>
        <v>375</v>
      </c>
      <c r="F100" s="241" t="s">
        <v>193</v>
      </c>
      <c r="G100" s="241"/>
      <c r="H100" s="110">
        <f>SUM(H97:H99)</f>
        <v>375</v>
      </c>
      <c r="I100" s="241" t="s">
        <v>193</v>
      </c>
      <c r="J100" s="241"/>
      <c r="K100" s="110">
        <f>SUM(K97:K99)</f>
        <v>375</v>
      </c>
      <c r="L100" s="241" t="s">
        <v>193</v>
      </c>
      <c r="M100" s="241"/>
      <c r="N100" s="110">
        <f>SUM(N97:N99)</f>
        <v>375</v>
      </c>
    </row>
    <row r="101" spans="1:14" s="99" customFormat="1" x14ac:dyDescent="0.25">
      <c r="A101" s="108"/>
      <c r="B101" s="109"/>
      <c r="C101" s="241" t="s">
        <v>379</v>
      </c>
      <c r="D101" s="241"/>
      <c r="E101" s="111">
        <f>E100+E96+E88</f>
        <v>1665</v>
      </c>
      <c r="F101" s="241" t="s">
        <v>379</v>
      </c>
      <c r="G101" s="241"/>
      <c r="H101" s="111">
        <f>H100+H96+H88</f>
        <v>1720</v>
      </c>
      <c r="I101" s="241" t="s">
        <v>379</v>
      </c>
      <c r="J101" s="241"/>
      <c r="K101" s="111">
        <f>K100+K96+K88</f>
        <v>1655</v>
      </c>
      <c r="L101" s="241" t="s">
        <v>379</v>
      </c>
      <c r="M101" s="241"/>
      <c r="N101" s="111">
        <f>N100+N96+N88</f>
        <v>1665</v>
      </c>
    </row>
    <row r="102" spans="1:14" ht="49.5" x14ac:dyDescent="0.25">
      <c r="A102" s="103" t="s">
        <v>486</v>
      </c>
      <c r="B102" s="104">
        <v>90</v>
      </c>
      <c r="C102" s="107" t="s">
        <v>152</v>
      </c>
      <c r="D102" s="136" t="s">
        <v>468</v>
      </c>
      <c r="E102" s="106">
        <v>105</v>
      </c>
      <c r="F102" s="107" t="s">
        <v>522</v>
      </c>
      <c r="G102" s="136" t="s">
        <v>523</v>
      </c>
      <c r="H102" s="106">
        <v>105</v>
      </c>
      <c r="I102" s="107" t="s">
        <v>533</v>
      </c>
      <c r="J102" s="136" t="s">
        <v>534</v>
      </c>
      <c r="K102" s="106">
        <v>90</v>
      </c>
      <c r="L102" s="107" t="s">
        <v>152</v>
      </c>
      <c r="M102" s="136" t="s">
        <v>468</v>
      </c>
      <c r="N102" s="106">
        <v>105</v>
      </c>
    </row>
    <row r="103" spans="1:14" x14ac:dyDescent="0.25">
      <c r="A103" s="103" t="s">
        <v>327</v>
      </c>
      <c r="B103" s="104">
        <v>150</v>
      </c>
      <c r="C103" s="112" t="s">
        <v>464</v>
      </c>
      <c r="D103" s="136" t="s">
        <v>127</v>
      </c>
      <c r="E103" s="106">
        <v>150</v>
      </c>
      <c r="F103" s="112" t="s">
        <v>354</v>
      </c>
      <c r="G103" s="136" t="s">
        <v>251</v>
      </c>
      <c r="H103" s="106">
        <v>150</v>
      </c>
      <c r="I103" s="112" t="s">
        <v>398</v>
      </c>
      <c r="J103" s="136" t="s">
        <v>182</v>
      </c>
      <c r="K103" s="106">
        <v>150</v>
      </c>
      <c r="L103" s="112" t="s">
        <v>464</v>
      </c>
      <c r="M103" s="136" t="s">
        <v>127</v>
      </c>
      <c r="N103" s="106">
        <v>150</v>
      </c>
    </row>
    <row r="104" spans="1:14" ht="49.5" x14ac:dyDescent="0.25">
      <c r="A104" s="103" t="s">
        <v>297</v>
      </c>
      <c r="B104" s="104">
        <v>180</v>
      </c>
      <c r="C104" s="105" t="s">
        <v>153</v>
      </c>
      <c r="D104" s="136" t="s">
        <v>236</v>
      </c>
      <c r="E104" s="106">
        <v>200</v>
      </c>
      <c r="F104" s="105" t="s">
        <v>357</v>
      </c>
      <c r="G104" s="136" t="s">
        <v>358</v>
      </c>
      <c r="H104" s="106">
        <v>200</v>
      </c>
      <c r="I104" s="105" t="s">
        <v>357</v>
      </c>
      <c r="J104" s="136" t="s">
        <v>550</v>
      </c>
      <c r="K104" s="106">
        <v>200</v>
      </c>
      <c r="L104" s="105" t="s">
        <v>153</v>
      </c>
      <c r="M104" s="136" t="s">
        <v>236</v>
      </c>
      <c r="N104" s="106">
        <v>200</v>
      </c>
    </row>
    <row r="105" spans="1:14" ht="49.5" x14ac:dyDescent="0.25">
      <c r="A105" s="103" t="s">
        <v>300</v>
      </c>
      <c r="B105" s="104">
        <v>30</v>
      </c>
      <c r="C105" s="107"/>
      <c r="D105" s="136" t="s">
        <v>80</v>
      </c>
      <c r="E105" s="106">
        <v>30</v>
      </c>
      <c r="F105" s="107"/>
      <c r="G105" s="136" t="s">
        <v>80</v>
      </c>
      <c r="H105" s="106">
        <v>30</v>
      </c>
      <c r="I105" s="107"/>
      <c r="J105" s="136" t="s">
        <v>80</v>
      </c>
      <c r="K105" s="106">
        <v>30</v>
      </c>
      <c r="L105" s="107"/>
      <c r="M105" s="136" t="s">
        <v>80</v>
      </c>
      <c r="N105" s="106">
        <v>30</v>
      </c>
    </row>
    <row r="106" spans="1:14" x14ac:dyDescent="0.25">
      <c r="A106" s="103" t="s">
        <v>301</v>
      </c>
      <c r="B106" s="104">
        <v>100</v>
      </c>
      <c r="C106" s="105" t="s">
        <v>146</v>
      </c>
      <c r="D106" s="136" t="s">
        <v>71</v>
      </c>
      <c r="E106" s="106">
        <v>100</v>
      </c>
      <c r="F106" s="105" t="s">
        <v>146</v>
      </c>
      <c r="G106" s="136" t="s">
        <v>41</v>
      </c>
      <c r="H106" s="106">
        <v>100</v>
      </c>
      <c r="I106" s="105" t="s">
        <v>146</v>
      </c>
      <c r="J106" s="136" t="s">
        <v>41</v>
      </c>
      <c r="K106" s="106">
        <v>100</v>
      </c>
      <c r="L106" s="105" t="s">
        <v>146</v>
      </c>
      <c r="M106" s="136" t="s">
        <v>71</v>
      </c>
      <c r="N106" s="106">
        <v>100</v>
      </c>
    </row>
    <row r="107" spans="1:14" s="99" customFormat="1" x14ac:dyDescent="0.25">
      <c r="A107" s="108"/>
      <c r="B107" s="109"/>
      <c r="C107" s="241" t="s">
        <v>36</v>
      </c>
      <c r="D107" s="241"/>
      <c r="E107" s="110">
        <f>SUM(E102:E106)</f>
        <v>585</v>
      </c>
      <c r="F107" s="241" t="s">
        <v>36</v>
      </c>
      <c r="G107" s="241"/>
      <c r="H107" s="110">
        <f>SUM(H102:H106)</f>
        <v>585</v>
      </c>
      <c r="I107" s="241" t="s">
        <v>36</v>
      </c>
      <c r="J107" s="241"/>
      <c r="K107" s="110">
        <f>SUM(K102:K106)</f>
        <v>570</v>
      </c>
      <c r="L107" s="241" t="s">
        <v>36</v>
      </c>
      <c r="M107" s="241"/>
      <c r="N107" s="110">
        <f>SUM(N102:N106)</f>
        <v>585</v>
      </c>
    </row>
    <row r="108" spans="1:14" ht="49.5" x14ac:dyDescent="0.25">
      <c r="A108" s="103" t="s">
        <v>303</v>
      </c>
      <c r="B108" s="104">
        <v>60</v>
      </c>
      <c r="C108" s="105" t="s">
        <v>159</v>
      </c>
      <c r="D108" s="136" t="s">
        <v>46</v>
      </c>
      <c r="E108" s="106">
        <v>60</v>
      </c>
      <c r="F108" s="105" t="s">
        <v>330</v>
      </c>
      <c r="G108" s="136" t="s">
        <v>43</v>
      </c>
      <c r="H108" s="106">
        <v>60</v>
      </c>
      <c r="I108" s="105" t="s">
        <v>569</v>
      </c>
      <c r="J108" s="136" t="s">
        <v>570</v>
      </c>
      <c r="K108" s="106">
        <v>60</v>
      </c>
      <c r="L108" s="105" t="s">
        <v>159</v>
      </c>
      <c r="M108" s="136" t="s">
        <v>46</v>
      </c>
      <c r="N108" s="106">
        <v>60</v>
      </c>
    </row>
    <row r="109" spans="1:14" ht="33" x14ac:dyDescent="0.25">
      <c r="A109" s="103" t="s">
        <v>177</v>
      </c>
      <c r="B109" s="104">
        <v>200</v>
      </c>
      <c r="C109" s="107" t="s">
        <v>149</v>
      </c>
      <c r="D109" s="136" t="s">
        <v>241</v>
      </c>
      <c r="E109" s="106">
        <v>210</v>
      </c>
      <c r="F109" s="107" t="s">
        <v>333</v>
      </c>
      <c r="G109" s="136" t="s">
        <v>209</v>
      </c>
      <c r="H109" s="106">
        <v>210</v>
      </c>
      <c r="I109" s="107" t="s">
        <v>334</v>
      </c>
      <c r="J109" s="136" t="s">
        <v>211</v>
      </c>
      <c r="K109" s="106">
        <v>210</v>
      </c>
      <c r="L109" s="107" t="s">
        <v>149</v>
      </c>
      <c r="M109" s="136" t="s">
        <v>241</v>
      </c>
      <c r="N109" s="106">
        <v>210</v>
      </c>
    </row>
    <row r="110" spans="1:14" ht="49.5" x14ac:dyDescent="0.25">
      <c r="A110" s="103" t="s">
        <v>312</v>
      </c>
      <c r="B110" s="104">
        <v>90</v>
      </c>
      <c r="C110" s="107" t="s">
        <v>469</v>
      </c>
      <c r="D110" s="136" t="s">
        <v>229</v>
      </c>
      <c r="E110" s="106">
        <v>100</v>
      </c>
      <c r="F110" s="107" t="s">
        <v>383</v>
      </c>
      <c r="G110" s="136" t="s">
        <v>439</v>
      </c>
      <c r="H110" s="106">
        <v>100</v>
      </c>
      <c r="I110" s="107" t="s">
        <v>489</v>
      </c>
      <c r="J110" s="136" t="s">
        <v>571</v>
      </c>
      <c r="K110" s="106">
        <v>100</v>
      </c>
      <c r="L110" s="107" t="s">
        <v>469</v>
      </c>
      <c r="M110" s="136" t="s">
        <v>229</v>
      </c>
      <c r="N110" s="106">
        <v>100</v>
      </c>
    </row>
    <row r="111" spans="1:14" ht="33" x14ac:dyDescent="0.25">
      <c r="A111" s="103" t="s">
        <v>335</v>
      </c>
      <c r="B111" s="104">
        <v>150</v>
      </c>
      <c r="C111" s="105" t="s">
        <v>459</v>
      </c>
      <c r="D111" s="136" t="s">
        <v>39</v>
      </c>
      <c r="E111" s="106">
        <v>150</v>
      </c>
      <c r="F111" s="105" t="s">
        <v>501</v>
      </c>
      <c r="G111" s="136" t="s">
        <v>124</v>
      </c>
      <c r="H111" s="106">
        <v>150</v>
      </c>
      <c r="I111" s="105" t="s">
        <v>514</v>
      </c>
      <c r="J111" s="136" t="s">
        <v>572</v>
      </c>
      <c r="K111" s="106">
        <v>150</v>
      </c>
      <c r="L111" s="105" t="s">
        <v>459</v>
      </c>
      <c r="M111" s="136" t="s">
        <v>39</v>
      </c>
      <c r="N111" s="106">
        <v>150</v>
      </c>
    </row>
    <row r="112" spans="1:14" ht="66" x14ac:dyDescent="0.25">
      <c r="A112" s="103" t="s">
        <v>315</v>
      </c>
      <c r="B112" s="104">
        <v>180</v>
      </c>
      <c r="C112" s="107" t="s">
        <v>147</v>
      </c>
      <c r="D112" s="136" t="s">
        <v>215</v>
      </c>
      <c r="E112" s="106">
        <v>200</v>
      </c>
      <c r="F112" s="107" t="s">
        <v>337</v>
      </c>
      <c r="G112" s="136" t="s">
        <v>338</v>
      </c>
      <c r="H112" s="106">
        <v>200</v>
      </c>
      <c r="I112" s="107" t="s">
        <v>573</v>
      </c>
      <c r="J112" s="136" t="s">
        <v>574</v>
      </c>
      <c r="K112" s="106">
        <v>200</v>
      </c>
      <c r="L112" s="107" t="s">
        <v>147</v>
      </c>
      <c r="M112" s="136" t="s">
        <v>215</v>
      </c>
      <c r="N112" s="106">
        <v>200</v>
      </c>
    </row>
    <row r="113" spans="1:14" ht="49.5" x14ac:dyDescent="0.25">
      <c r="A113" s="103" t="s">
        <v>300</v>
      </c>
      <c r="B113" s="104">
        <v>20</v>
      </c>
      <c r="C113" s="107"/>
      <c r="D113" s="136" t="s">
        <v>80</v>
      </c>
      <c r="E113" s="106">
        <v>40</v>
      </c>
      <c r="F113" s="107"/>
      <c r="G113" s="136" t="s">
        <v>80</v>
      </c>
      <c r="H113" s="106">
        <v>40</v>
      </c>
      <c r="I113" s="107"/>
      <c r="J113" s="136" t="s">
        <v>80</v>
      </c>
      <c r="K113" s="106">
        <v>40</v>
      </c>
      <c r="L113" s="107"/>
      <c r="M113" s="136" t="s">
        <v>80</v>
      </c>
      <c r="N113" s="106">
        <v>40</v>
      </c>
    </row>
    <row r="114" spans="1:14" ht="33" x14ac:dyDescent="0.25">
      <c r="A114" s="103" t="s">
        <v>318</v>
      </c>
      <c r="B114" s="104">
        <v>30</v>
      </c>
      <c r="C114" s="107"/>
      <c r="D114" s="136" t="s">
        <v>122</v>
      </c>
      <c r="E114" s="106">
        <v>50</v>
      </c>
      <c r="F114" s="107"/>
      <c r="G114" s="136" t="s">
        <v>122</v>
      </c>
      <c r="H114" s="106">
        <v>50</v>
      </c>
      <c r="I114" s="107"/>
      <c r="J114" s="136" t="s">
        <v>122</v>
      </c>
      <c r="K114" s="106">
        <v>50</v>
      </c>
      <c r="L114" s="107"/>
      <c r="M114" s="136" t="s">
        <v>122</v>
      </c>
      <c r="N114" s="106">
        <v>50</v>
      </c>
    </row>
    <row r="115" spans="1:14" s="99" customFormat="1" x14ac:dyDescent="0.25">
      <c r="A115" s="108"/>
      <c r="B115" s="109"/>
      <c r="C115" s="241" t="s">
        <v>37</v>
      </c>
      <c r="D115" s="241"/>
      <c r="E115" s="110">
        <f>SUM(E108:E114)</f>
        <v>810</v>
      </c>
      <c r="F115" s="241" t="s">
        <v>37</v>
      </c>
      <c r="G115" s="241"/>
      <c r="H115" s="110">
        <f>SUM(H108:H114)</f>
        <v>810</v>
      </c>
      <c r="I115" s="241" t="s">
        <v>37</v>
      </c>
      <c r="J115" s="241"/>
      <c r="K115" s="110">
        <f>SUM(K108:K114)</f>
        <v>810</v>
      </c>
      <c r="L115" s="241" t="s">
        <v>37</v>
      </c>
      <c r="M115" s="241"/>
      <c r="N115" s="110">
        <f>SUM(N108:N114)</f>
        <v>810</v>
      </c>
    </row>
    <row r="116" spans="1:14" ht="33" x14ac:dyDescent="0.25">
      <c r="A116" s="103" t="s">
        <v>360</v>
      </c>
      <c r="B116" s="104">
        <v>150</v>
      </c>
      <c r="C116" s="107" t="s">
        <v>245</v>
      </c>
      <c r="D116" s="136" t="s">
        <v>495</v>
      </c>
      <c r="E116" s="106">
        <v>150</v>
      </c>
      <c r="F116" s="107" t="s">
        <v>396</v>
      </c>
      <c r="G116" s="136" t="s">
        <v>470</v>
      </c>
      <c r="H116" s="106">
        <v>170</v>
      </c>
      <c r="I116" s="107" t="s">
        <v>362</v>
      </c>
      <c r="J116" s="136" t="s">
        <v>575</v>
      </c>
      <c r="K116" s="106">
        <v>150</v>
      </c>
      <c r="L116" s="107" t="s">
        <v>245</v>
      </c>
      <c r="M116" s="136" t="s">
        <v>495</v>
      </c>
      <c r="N116" s="106">
        <v>150</v>
      </c>
    </row>
    <row r="117" spans="1:14" ht="49.5" x14ac:dyDescent="0.25">
      <c r="A117" s="103" t="s">
        <v>297</v>
      </c>
      <c r="B117" s="104">
        <v>180</v>
      </c>
      <c r="C117" s="107" t="s">
        <v>151</v>
      </c>
      <c r="D117" s="136" t="s">
        <v>207</v>
      </c>
      <c r="E117" s="106">
        <v>200</v>
      </c>
      <c r="F117" s="107" t="s">
        <v>319</v>
      </c>
      <c r="G117" s="136" t="s">
        <v>320</v>
      </c>
      <c r="H117" s="106">
        <v>200</v>
      </c>
      <c r="I117" s="107" t="s">
        <v>328</v>
      </c>
      <c r="J117" s="136" t="s">
        <v>329</v>
      </c>
      <c r="K117" s="106">
        <v>200</v>
      </c>
      <c r="L117" s="107" t="s">
        <v>151</v>
      </c>
      <c r="M117" s="136" t="s">
        <v>207</v>
      </c>
      <c r="N117" s="106">
        <v>200</v>
      </c>
    </row>
    <row r="118" spans="1:14" s="99" customFormat="1" x14ac:dyDescent="0.25">
      <c r="A118" s="108"/>
      <c r="B118" s="109"/>
      <c r="C118" s="241" t="s">
        <v>193</v>
      </c>
      <c r="D118" s="241"/>
      <c r="E118" s="110">
        <f>SUM(E116:E117)</f>
        <v>350</v>
      </c>
      <c r="F118" s="241" t="s">
        <v>193</v>
      </c>
      <c r="G118" s="241"/>
      <c r="H118" s="110">
        <f>SUM(H116:H117)</f>
        <v>370</v>
      </c>
      <c r="I118" s="241" t="s">
        <v>193</v>
      </c>
      <c r="J118" s="241"/>
      <c r="K118" s="110">
        <f>SUM(K116:K117)</f>
        <v>350</v>
      </c>
      <c r="L118" s="241" t="s">
        <v>193</v>
      </c>
      <c r="M118" s="241"/>
      <c r="N118" s="110">
        <f>SUM(N116:N117)</f>
        <v>350</v>
      </c>
    </row>
    <row r="119" spans="1:14" s="99" customFormat="1" x14ac:dyDescent="0.25">
      <c r="A119" s="108"/>
      <c r="B119" s="109"/>
      <c r="C119" s="241" t="s">
        <v>386</v>
      </c>
      <c r="D119" s="241"/>
      <c r="E119" s="111">
        <f>E118+E115+E107</f>
        <v>1745</v>
      </c>
      <c r="F119" s="241" t="s">
        <v>386</v>
      </c>
      <c r="G119" s="241"/>
      <c r="H119" s="111">
        <f>H118+H115+H107</f>
        <v>1765</v>
      </c>
      <c r="I119" s="241" t="s">
        <v>386</v>
      </c>
      <c r="J119" s="241"/>
      <c r="K119" s="111">
        <f>K118+K115+K107</f>
        <v>1730</v>
      </c>
      <c r="L119" s="241" t="s">
        <v>386</v>
      </c>
      <c r="M119" s="241"/>
      <c r="N119" s="111">
        <f>N118+N115+N107</f>
        <v>1745</v>
      </c>
    </row>
    <row r="120" spans="1:14" x14ac:dyDescent="0.25">
      <c r="A120" s="103" t="s">
        <v>164</v>
      </c>
      <c r="B120" s="104">
        <v>8</v>
      </c>
      <c r="C120" s="105" t="s">
        <v>150</v>
      </c>
      <c r="D120" s="136" t="s">
        <v>40</v>
      </c>
      <c r="E120" s="106">
        <v>8</v>
      </c>
      <c r="F120" s="105" t="s">
        <v>144</v>
      </c>
      <c r="G120" s="136" t="s">
        <v>123</v>
      </c>
      <c r="H120" s="106">
        <v>15</v>
      </c>
      <c r="I120" s="105" t="s">
        <v>150</v>
      </c>
      <c r="J120" s="136" t="s">
        <v>40</v>
      </c>
      <c r="K120" s="106">
        <v>10</v>
      </c>
      <c r="L120" s="105" t="s">
        <v>150</v>
      </c>
      <c r="M120" s="136" t="s">
        <v>40</v>
      </c>
      <c r="N120" s="106">
        <v>8</v>
      </c>
    </row>
    <row r="121" spans="1:14" ht="33" x14ac:dyDescent="0.25">
      <c r="A121" s="103" t="s">
        <v>360</v>
      </c>
      <c r="B121" s="104">
        <v>150</v>
      </c>
      <c r="C121" s="107" t="s">
        <v>238</v>
      </c>
      <c r="D121" s="136" t="s">
        <v>470</v>
      </c>
      <c r="E121" s="106">
        <v>170</v>
      </c>
      <c r="F121" s="107" t="s">
        <v>362</v>
      </c>
      <c r="G121" s="136" t="s">
        <v>524</v>
      </c>
      <c r="H121" s="106">
        <v>170</v>
      </c>
      <c r="I121" s="107" t="s">
        <v>363</v>
      </c>
      <c r="J121" s="136" t="s">
        <v>576</v>
      </c>
      <c r="K121" s="106">
        <v>150</v>
      </c>
      <c r="L121" s="107" t="s">
        <v>238</v>
      </c>
      <c r="M121" s="136" t="s">
        <v>470</v>
      </c>
      <c r="N121" s="106">
        <v>170</v>
      </c>
    </row>
    <row r="122" spans="1:14" ht="49.5" x14ac:dyDescent="0.25">
      <c r="A122" s="103" t="s">
        <v>297</v>
      </c>
      <c r="B122" s="104">
        <v>180</v>
      </c>
      <c r="C122" s="107" t="s">
        <v>148</v>
      </c>
      <c r="D122" s="136" t="s">
        <v>205</v>
      </c>
      <c r="E122" s="106">
        <v>200</v>
      </c>
      <c r="F122" s="107" t="s">
        <v>357</v>
      </c>
      <c r="G122" s="136" t="s">
        <v>358</v>
      </c>
      <c r="H122" s="106">
        <v>200</v>
      </c>
      <c r="I122" s="107" t="s">
        <v>321</v>
      </c>
      <c r="J122" s="136" t="s">
        <v>322</v>
      </c>
      <c r="K122" s="106">
        <v>200</v>
      </c>
      <c r="L122" s="107" t="s">
        <v>148</v>
      </c>
      <c r="M122" s="136" t="s">
        <v>205</v>
      </c>
      <c r="N122" s="106">
        <v>200</v>
      </c>
    </row>
    <row r="123" spans="1:14" ht="49.5" x14ac:dyDescent="0.25">
      <c r="A123" s="103" t="s">
        <v>300</v>
      </c>
      <c r="B123" s="104">
        <v>30</v>
      </c>
      <c r="C123" s="107"/>
      <c r="D123" s="136" t="s">
        <v>80</v>
      </c>
      <c r="E123" s="106">
        <v>40</v>
      </c>
      <c r="F123" s="107"/>
      <c r="G123" s="136" t="s">
        <v>80</v>
      </c>
      <c r="H123" s="106">
        <v>40</v>
      </c>
      <c r="I123" s="107"/>
      <c r="J123" s="136" t="s">
        <v>80</v>
      </c>
      <c r="K123" s="106">
        <v>40</v>
      </c>
      <c r="L123" s="107"/>
      <c r="M123" s="136" t="s">
        <v>80</v>
      </c>
      <c r="N123" s="106">
        <v>40</v>
      </c>
    </row>
    <row r="124" spans="1:14" ht="33" x14ac:dyDescent="0.25">
      <c r="A124" s="103" t="s">
        <v>341</v>
      </c>
      <c r="B124" s="104">
        <v>100</v>
      </c>
      <c r="C124" s="105" t="s">
        <v>146</v>
      </c>
      <c r="D124" s="136" t="s">
        <v>41</v>
      </c>
      <c r="E124" s="106">
        <v>100</v>
      </c>
      <c r="F124" s="105" t="s">
        <v>146</v>
      </c>
      <c r="G124" s="136" t="s">
        <v>69</v>
      </c>
      <c r="H124" s="106">
        <v>100</v>
      </c>
      <c r="I124" s="105" t="s">
        <v>146</v>
      </c>
      <c r="J124" s="136" t="s">
        <v>71</v>
      </c>
      <c r="K124" s="106">
        <v>100</v>
      </c>
      <c r="L124" s="105" t="s">
        <v>146</v>
      </c>
      <c r="M124" s="136" t="s">
        <v>41</v>
      </c>
      <c r="N124" s="106">
        <v>100</v>
      </c>
    </row>
    <row r="125" spans="1:14" s="99" customFormat="1" x14ac:dyDescent="0.25">
      <c r="A125" s="108"/>
      <c r="B125" s="109"/>
      <c r="C125" s="241" t="s">
        <v>36</v>
      </c>
      <c r="D125" s="241"/>
      <c r="E125" s="110">
        <f>SUM(E120:E124)</f>
        <v>518</v>
      </c>
      <c r="F125" s="241" t="s">
        <v>36</v>
      </c>
      <c r="G125" s="241"/>
      <c r="H125" s="110">
        <f>SUM(H120:H124)</f>
        <v>525</v>
      </c>
      <c r="I125" s="241" t="s">
        <v>36</v>
      </c>
      <c r="J125" s="241"/>
      <c r="K125" s="110">
        <f>SUM(K120:K124)</f>
        <v>500</v>
      </c>
      <c r="L125" s="241" t="s">
        <v>36</v>
      </c>
      <c r="M125" s="241"/>
      <c r="N125" s="110">
        <f>SUM(N120:N124)</f>
        <v>518</v>
      </c>
    </row>
    <row r="126" spans="1:14" ht="49.5" x14ac:dyDescent="0.25">
      <c r="A126" s="103" t="s">
        <v>303</v>
      </c>
      <c r="B126" s="104">
        <v>60</v>
      </c>
      <c r="C126" s="105" t="s">
        <v>254</v>
      </c>
      <c r="D126" s="136" t="s">
        <v>248</v>
      </c>
      <c r="E126" s="106">
        <v>60</v>
      </c>
      <c r="F126" s="105" t="s">
        <v>331</v>
      </c>
      <c r="G126" s="136" t="s">
        <v>249</v>
      </c>
      <c r="H126" s="106">
        <v>60</v>
      </c>
      <c r="I126" s="105" t="s">
        <v>304</v>
      </c>
      <c r="J126" s="136" t="s">
        <v>180</v>
      </c>
      <c r="K126" s="106">
        <v>60</v>
      </c>
      <c r="L126" s="105" t="s">
        <v>593</v>
      </c>
      <c r="M126" s="136" t="s">
        <v>435</v>
      </c>
      <c r="N126" s="106">
        <v>60</v>
      </c>
    </row>
    <row r="127" spans="1:14" ht="66" x14ac:dyDescent="0.25">
      <c r="A127" s="103" t="s">
        <v>306</v>
      </c>
      <c r="B127" s="104">
        <v>200</v>
      </c>
      <c r="C127" s="107" t="s">
        <v>471</v>
      </c>
      <c r="D127" s="136" t="s">
        <v>438</v>
      </c>
      <c r="E127" s="106">
        <v>220</v>
      </c>
      <c r="F127" s="107" t="s">
        <v>307</v>
      </c>
      <c r="G127" s="136" t="s">
        <v>210</v>
      </c>
      <c r="H127" s="106">
        <v>200</v>
      </c>
      <c r="I127" s="107" t="s">
        <v>351</v>
      </c>
      <c r="J127" s="136" t="s">
        <v>553</v>
      </c>
      <c r="K127" s="106">
        <v>200</v>
      </c>
      <c r="L127" s="107" t="s">
        <v>471</v>
      </c>
      <c r="M127" s="136" t="s">
        <v>438</v>
      </c>
      <c r="N127" s="106">
        <v>220</v>
      </c>
    </row>
    <row r="128" spans="1:14" ht="49.5" x14ac:dyDescent="0.25">
      <c r="A128" s="103" t="s">
        <v>496</v>
      </c>
      <c r="B128" s="104">
        <v>200</v>
      </c>
      <c r="C128" s="107" t="s">
        <v>472</v>
      </c>
      <c r="D128" s="136" t="s">
        <v>366</v>
      </c>
      <c r="E128" s="106">
        <v>240</v>
      </c>
      <c r="F128" s="107" t="s">
        <v>367</v>
      </c>
      <c r="G128" s="136" t="s">
        <v>525</v>
      </c>
      <c r="H128" s="106">
        <v>240</v>
      </c>
      <c r="I128" s="107" t="s">
        <v>400</v>
      </c>
      <c r="J128" s="136" t="s">
        <v>401</v>
      </c>
      <c r="K128" s="106">
        <v>200</v>
      </c>
      <c r="L128" s="107" t="s">
        <v>472</v>
      </c>
      <c r="M128" s="136" t="s">
        <v>366</v>
      </c>
      <c r="N128" s="106">
        <v>240</v>
      </c>
    </row>
    <row r="129" spans="1:14" ht="66" x14ac:dyDescent="0.25">
      <c r="A129" s="103" t="s">
        <v>315</v>
      </c>
      <c r="B129" s="104">
        <v>180</v>
      </c>
      <c r="C129" s="107" t="s">
        <v>155</v>
      </c>
      <c r="D129" s="136" t="s">
        <v>214</v>
      </c>
      <c r="E129" s="106">
        <v>200</v>
      </c>
      <c r="F129" s="107" t="s">
        <v>317</v>
      </c>
      <c r="G129" s="136" t="s">
        <v>502</v>
      </c>
      <c r="H129" s="106">
        <v>200</v>
      </c>
      <c r="I129" s="107" t="s">
        <v>316</v>
      </c>
      <c r="J129" s="136" t="s">
        <v>547</v>
      </c>
      <c r="K129" s="106">
        <v>200</v>
      </c>
      <c r="L129" s="107" t="s">
        <v>155</v>
      </c>
      <c r="M129" s="136" t="s">
        <v>214</v>
      </c>
      <c r="N129" s="106">
        <v>200</v>
      </c>
    </row>
    <row r="130" spans="1:14" ht="49.5" x14ac:dyDescent="0.25">
      <c r="A130" s="103" t="s">
        <v>300</v>
      </c>
      <c r="B130" s="104">
        <v>20</v>
      </c>
      <c r="C130" s="107"/>
      <c r="D130" s="136" t="s">
        <v>80</v>
      </c>
      <c r="E130" s="106">
        <v>40</v>
      </c>
      <c r="F130" s="107"/>
      <c r="G130" s="136" t="s">
        <v>80</v>
      </c>
      <c r="H130" s="106">
        <v>40</v>
      </c>
      <c r="I130" s="107"/>
      <c r="J130" s="136" t="s">
        <v>80</v>
      </c>
      <c r="K130" s="106">
        <v>40</v>
      </c>
      <c r="L130" s="107"/>
      <c r="M130" s="136" t="s">
        <v>80</v>
      </c>
      <c r="N130" s="106">
        <v>40</v>
      </c>
    </row>
    <row r="131" spans="1:14" ht="33" x14ac:dyDescent="0.25">
      <c r="A131" s="103" t="s">
        <v>318</v>
      </c>
      <c r="B131" s="104">
        <v>30</v>
      </c>
      <c r="C131" s="107"/>
      <c r="D131" s="136" t="s">
        <v>122</v>
      </c>
      <c r="E131" s="106">
        <v>50</v>
      </c>
      <c r="F131" s="107"/>
      <c r="G131" s="136" t="s">
        <v>122</v>
      </c>
      <c r="H131" s="106">
        <v>50</v>
      </c>
      <c r="I131" s="107"/>
      <c r="J131" s="136" t="s">
        <v>122</v>
      </c>
      <c r="K131" s="106">
        <v>50</v>
      </c>
      <c r="L131" s="107"/>
      <c r="M131" s="136" t="s">
        <v>122</v>
      </c>
      <c r="N131" s="106">
        <v>50</v>
      </c>
    </row>
    <row r="132" spans="1:14" s="99" customFormat="1" x14ac:dyDescent="0.25">
      <c r="A132" s="108"/>
      <c r="B132" s="109"/>
      <c r="C132" s="241" t="s">
        <v>37</v>
      </c>
      <c r="D132" s="241"/>
      <c r="E132" s="110">
        <f>SUM(E126:E131)</f>
        <v>810</v>
      </c>
      <c r="F132" s="241" t="s">
        <v>37</v>
      </c>
      <c r="G132" s="241"/>
      <c r="H132" s="110">
        <f>SUM(H126:H131)</f>
        <v>790</v>
      </c>
      <c r="I132" s="241" t="s">
        <v>37</v>
      </c>
      <c r="J132" s="241"/>
      <c r="K132" s="110">
        <f>SUM(K126:K131)</f>
        <v>750</v>
      </c>
      <c r="L132" s="241" t="s">
        <v>37</v>
      </c>
      <c r="M132" s="241"/>
      <c r="N132" s="110">
        <f>SUM(N126:N131)</f>
        <v>810</v>
      </c>
    </row>
    <row r="133" spans="1:14" ht="49.5" x14ac:dyDescent="0.25">
      <c r="A133" s="103" t="s">
        <v>483</v>
      </c>
      <c r="B133" s="104">
        <v>50</v>
      </c>
      <c r="C133" s="107" t="s">
        <v>195</v>
      </c>
      <c r="D133" s="136" t="s">
        <v>189</v>
      </c>
      <c r="E133" s="106">
        <v>60</v>
      </c>
      <c r="F133" s="107" t="s">
        <v>356</v>
      </c>
      <c r="G133" s="136" t="s">
        <v>521</v>
      </c>
      <c r="H133" s="106">
        <v>60</v>
      </c>
      <c r="I133" s="107" t="s">
        <v>340</v>
      </c>
      <c r="J133" s="136" t="s">
        <v>548</v>
      </c>
      <c r="K133" s="106">
        <v>60</v>
      </c>
      <c r="L133" s="107" t="s">
        <v>195</v>
      </c>
      <c r="M133" s="136" t="s">
        <v>189</v>
      </c>
      <c r="N133" s="106">
        <v>60</v>
      </c>
    </row>
    <row r="134" spans="1:14" ht="33" x14ac:dyDescent="0.25">
      <c r="A134" s="103" t="s">
        <v>341</v>
      </c>
      <c r="B134" s="104">
        <v>180</v>
      </c>
      <c r="C134" s="107"/>
      <c r="D134" s="136" t="s">
        <v>233</v>
      </c>
      <c r="E134" s="106">
        <v>200</v>
      </c>
      <c r="F134" s="107"/>
      <c r="G134" s="136" t="s">
        <v>218</v>
      </c>
      <c r="H134" s="106">
        <v>200</v>
      </c>
      <c r="I134" s="107"/>
      <c r="J134" s="136" t="s">
        <v>577</v>
      </c>
      <c r="K134" s="106">
        <v>200</v>
      </c>
      <c r="L134" s="107"/>
      <c r="M134" s="136" t="s">
        <v>233</v>
      </c>
      <c r="N134" s="106">
        <v>200</v>
      </c>
    </row>
    <row r="135" spans="1:14" x14ac:dyDescent="0.25">
      <c r="A135" s="103" t="s">
        <v>301</v>
      </c>
      <c r="B135" s="104">
        <v>100</v>
      </c>
      <c r="C135" s="105" t="s">
        <v>146</v>
      </c>
      <c r="D135" s="136" t="s">
        <v>71</v>
      </c>
      <c r="E135" s="106">
        <v>100</v>
      </c>
      <c r="F135" s="105" t="s">
        <v>146</v>
      </c>
      <c r="G135" s="136" t="s">
        <v>41</v>
      </c>
      <c r="H135" s="106">
        <v>100</v>
      </c>
      <c r="I135" s="105" t="s">
        <v>146</v>
      </c>
      <c r="J135" s="136" t="s">
        <v>41</v>
      </c>
      <c r="K135" s="106">
        <v>100</v>
      </c>
      <c r="L135" s="105" t="s">
        <v>146</v>
      </c>
      <c r="M135" s="136" t="s">
        <v>71</v>
      </c>
      <c r="N135" s="106">
        <v>100</v>
      </c>
    </row>
    <row r="136" spans="1:14" s="99" customFormat="1" x14ac:dyDescent="0.25">
      <c r="A136" s="108"/>
      <c r="B136" s="109"/>
      <c r="C136" s="241" t="s">
        <v>193</v>
      </c>
      <c r="D136" s="241"/>
      <c r="E136" s="110">
        <f>SUM(E133:E135)</f>
        <v>360</v>
      </c>
      <c r="F136" s="241" t="s">
        <v>193</v>
      </c>
      <c r="G136" s="241"/>
      <c r="H136" s="110">
        <f>SUM(H133:H135)</f>
        <v>360</v>
      </c>
      <c r="I136" s="241" t="s">
        <v>193</v>
      </c>
      <c r="J136" s="241"/>
      <c r="K136" s="110">
        <f>SUM(K133:K135)</f>
        <v>360</v>
      </c>
      <c r="L136" s="241" t="s">
        <v>193</v>
      </c>
      <c r="M136" s="241"/>
      <c r="N136" s="110">
        <f>SUM(N133:N135)</f>
        <v>360</v>
      </c>
    </row>
    <row r="137" spans="1:14" s="99" customFormat="1" x14ac:dyDescent="0.25">
      <c r="A137" s="108"/>
      <c r="B137" s="109"/>
      <c r="C137" s="241" t="s">
        <v>392</v>
      </c>
      <c r="D137" s="241"/>
      <c r="E137" s="111">
        <f>E125+E132+E136</f>
        <v>1688</v>
      </c>
      <c r="F137" s="241" t="s">
        <v>392</v>
      </c>
      <c r="G137" s="241"/>
      <c r="H137" s="111">
        <f>H125+H132+H136</f>
        <v>1675</v>
      </c>
      <c r="I137" s="241" t="s">
        <v>392</v>
      </c>
      <c r="J137" s="241"/>
      <c r="K137" s="111">
        <f>K125+K132+K136</f>
        <v>1610</v>
      </c>
      <c r="L137" s="241" t="s">
        <v>392</v>
      </c>
      <c r="M137" s="241"/>
      <c r="N137" s="111">
        <f>N125+N132+N136</f>
        <v>1688</v>
      </c>
    </row>
    <row r="138" spans="1:14" x14ac:dyDescent="0.25">
      <c r="A138" s="103" t="s">
        <v>164</v>
      </c>
      <c r="B138" s="104">
        <v>8</v>
      </c>
      <c r="C138" s="105" t="s">
        <v>150</v>
      </c>
      <c r="D138" s="136" t="s">
        <v>123</v>
      </c>
      <c r="E138" s="106">
        <v>15</v>
      </c>
      <c r="F138" s="105" t="s">
        <v>144</v>
      </c>
      <c r="G138" s="136" t="s">
        <v>40</v>
      </c>
      <c r="H138" s="106">
        <v>10</v>
      </c>
      <c r="I138" s="105" t="s">
        <v>150</v>
      </c>
      <c r="J138" s="136" t="s">
        <v>123</v>
      </c>
      <c r="K138" s="106">
        <v>12</v>
      </c>
      <c r="L138" s="105" t="s">
        <v>150</v>
      </c>
      <c r="M138" s="136" t="s">
        <v>123</v>
      </c>
      <c r="N138" s="106">
        <v>15</v>
      </c>
    </row>
    <row r="139" spans="1:14" ht="49.5" x14ac:dyDescent="0.25">
      <c r="A139" s="103" t="s">
        <v>296</v>
      </c>
      <c r="B139" s="104">
        <v>150</v>
      </c>
      <c r="C139" s="107" t="s">
        <v>473</v>
      </c>
      <c r="D139" s="136" t="s">
        <v>429</v>
      </c>
      <c r="E139" s="106">
        <v>150</v>
      </c>
      <c r="F139" s="107" t="s">
        <v>526</v>
      </c>
      <c r="G139" s="136" t="s">
        <v>199</v>
      </c>
      <c r="H139" s="106">
        <v>150</v>
      </c>
      <c r="I139" s="107" t="s">
        <v>578</v>
      </c>
      <c r="J139" s="136" t="s">
        <v>579</v>
      </c>
      <c r="K139" s="106">
        <v>150</v>
      </c>
      <c r="L139" s="107" t="s">
        <v>473</v>
      </c>
      <c r="M139" s="136" t="s">
        <v>429</v>
      </c>
      <c r="N139" s="106">
        <v>150</v>
      </c>
    </row>
    <row r="140" spans="1:14" ht="49.5" x14ac:dyDescent="0.25">
      <c r="A140" s="103" t="s">
        <v>297</v>
      </c>
      <c r="B140" s="104">
        <v>180</v>
      </c>
      <c r="C140" s="107" t="s">
        <v>145</v>
      </c>
      <c r="D140" s="136" t="s">
        <v>228</v>
      </c>
      <c r="E140" s="106">
        <v>200</v>
      </c>
      <c r="F140" s="107" t="s">
        <v>298</v>
      </c>
      <c r="G140" s="136" t="s">
        <v>299</v>
      </c>
      <c r="H140" s="106">
        <v>200</v>
      </c>
      <c r="I140" s="107" t="s">
        <v>328</v>
      </c>
      <c r="J140" s="136" t="s">
        <v>329</v>
      </c>
      <c r="K140" s="106">
        <v>200</v>
      </c>
      <c r="L140" s="107" t="s">
        <v>145</v>
      </c>
      <c r="M140" s="136" t="s">
        <v>228</v>
      </c>
      <c r="N140" s="106">
        <v>200</v>
      </c>
    </row>
    <row r="141" spans="1:14" ht="49.5" x14ac:dyDescent="0.25">
      <c r="A141" s="103" t="s">
        <v>483</v>
      </c>
      <c r="B141" s="104">
        <v>50</v>
      </c>
      <c r="C141" s="107" t="s">
        <v>460</v>
      </c>
      <c r="D141" s="136" t="s">
        <v>433</v>
      </c>
      <c r="E141" s="106">
        <v>50</v>
      </c>
      <c r="F141" s="107" t="s">
        <v>527</v>
      </c>
      <c r="G141" s="136" t="s">
        <v>505</v>
      </c>
      <c r="H141" s="106">
        <v>50</v>
      </c>
      <c r="I141" s="107" t="s">
        <v>356</v>
      </c>
      <c r="J141" s="136" t="s">
        <v>521</v>
      </c>
      <c r="K141" s="106">
        <v>50</v>
      </c>
      <c r="L141" s="107" t="s">
        <v>460</v>
      </c>
      <c r="M141" s="136" t="s">
        <v>433</v>
      </c>
      <c r="N141" s="106">
        <v>50</v>
      </c>
    </row>
    <row r="142" spans="1:14" x14ac:dyDescent="0.25">
      <c r="A142" s="103" t="s">
        <v>301</v>
      </c>
      <c r="B142" s="104">
        <v>100</v>
      </c>
      <c r="C142" s="105" t="s">
        <v>146</v>
      </c>
      <c r="D142" s="136" t="s">
        <v>71</v>
      </c>
      <c r="E142" s="106">
        <v>100</v>
      </c>
      <c r="F142" s="105" t="s">
        <v>146</v>
      </c>
      <c r="G142" s="136" t="s">
        <v>41</v>
      </c>
      <c r="H142" s="106">
        <v>100</v>
      </c>
      <c r="I142" s="105" t="s">
        <v>146</v>
      </c>
      <c r="J142" s="136" t="s">
        <v>41</v>
      </c>
      <c r="K142" s="106">
        <v>100</v>
      </c>
      <c r="L142" s="105" t="s">
        <v>146</v>
      </c>
      <c r="M142" s="136" t="s">
        <v>71</v>
      </c>
      <c r="N142" s="106">
        <v>100</v>
      </c>
    </row>
    <row r="143" spans="1:14" s="99" customFormat="1" x14ac:dyDescent="0.25">
      <c r="A143" s="108"/>
      <c r="B143" s="109"/>
      <c r="C143" s="241" t="s">
        <v>36</v>
      </c>
      <c r="D143" s="241"/>
      <c r="E143" s="110">
        <f>SUM(E138:E142)</f>
        <v>515</v>
      </c>
      <c r="F143" s="241" t="s">
        <v>36</v>
      </c>
      <c r="G143" s="241"/>
      <c r="H143" s="110">
        <f>SUM(H138:H142)</f>
        <v>510</v>
      </c>
      <c r="I143" s="241" t="s">
        <v>36</v>
      </c>
      <c r="J143" s="241"/>
      <c r="K143" s="110">
        <f>SUM(K138:K142)</f>
        <v>512</v>
      </c>
      <c r="L143" s="241" t="s">
        <v>36</v>
      </c>
      <c r="M143" s="241"/>
      <c r="N143" s="110">
        <f>SUM(N138:N142)</f>
        <v>515</v>
      </c>
    </row>
    <row r="144" spans="1:14" ht="49.5" x14ac:dyDescent="0.25">
      <c r="A144" s="103" t="s">
        <v>303</v>
      </c>
      <c r="B144" s="104">
        <v>60</v>
      </c>
      <c r="C144" s="105" t="s">
        <v>184</v>
      </c>
      <c r="D144" s="136" t="s">
        <v>43</v>
      </c>
      <c r="E144" s="106">
        <v>60</v>
      </c>
      <c r="F144" s="105" t="s">
        <v>387</v>
      </c>
      <c r="G144" s="136" t="s">
        <v>250</v>
      </c>
      <c r="H144" s="106">
        <v>60</v>
      </c>
      <c r="I144" s="105" t="s">
        <v>580</v>
      </c>
      <c r="J144" s="136" t="s">
        <v>350</v>
      </c>
      <c r="K144" s="106">
        <v>60</v>
      </c>
      <c r="L144" s="105" t="s">
        <v>184</v>
      </c>
      <c r="M144" s="136" t="s">
        <v>43</v>
      </c>
      <c r="N144" s="106">
        <v>60</v>
      </c>
    </row>
    <row r="145" spans="1:14" ht="33" x14ac:dyDescent="0.25">
      <c r="A145" s="103" t="s">
        <v>177</v>
      </c>
      <c r="B145" s="104">
        <v>200</v>
      </c>
      <c r="C145" s="107" t="s">
        <v>154</v>
      </c>
      <c r="D145" s="136" t="s">
        <v>209</v>
      </c>
      <c r="E145" s="106">
        <v>210</v>
      </c>
      <c r="F145" s="107" t="s">
        <v>364</v>
      </c>
      <c r="G145" s="136" t="s">
        <v>365</v>
      </c>
      <c r="H145" s="106">
        <v>210</v>
      </c>
      <c r="I145" s="107" t="s">
        <v>334</v>
      </c>
      <c r="J145" s="136" t="s">
        <v>211</v>
      </c>
      <c r="K145" s="106">
        <v>210</v>
      </c>
      <c r="L145" s="107" t="s">
        <v>154</v>
      </c>
      <c r="M145" s="136" t="s">
        <v>209</v>
      </c>
      <c r="N145" s="106">
        <v>210</v>
      </c>
    </row>
    <row r="146" spans="1:14" ht="49.5" x14ac:dyDescent="0.25">
      <c r="A146" s="103" t="s">
        <v>487</v>
      </c>
      <c r="B146" s="104">
        <v>200</v>
      </c>
      <c r="C146" s="105" t="s">
        <v>474</v>
      </c>
      <c r="D146" s="136" t="s">
        <v>475</v>
      </c>
      <c r="E146" s="106">
        <v>240</v>
      </c>
      <c r="F146" s="105" t="s">
        <v>528</v>
      </c>
      <c r="G146" s="136" t="s">
        <v>529</v>
      </c>
      <c r="H146" s="106">
        <v>245</v>
      </c>
      <c r="I146" s="105" t="s">
        <v>313</v>
      </c>
      <c r="J146" s="136" t="s">
        <v>581</v>
      </c>
      <c r="K146" s="106">
        <v>240</v>
      </c>
      <c r="L146" s="105" t="s">
        <v>474</v>
      </c>
      <c r="M146" s="136" t="s">
        <v>475</v>
      </c>
      <c r="N146" s="106">
        <v>240</v>
      </c>
    </row>
    <row r="147" spans="1:14" ht="33" x14ac:dyDescent="0.25">
      <c r="A147" s="103" t="s">
        <v>355</v>
      </c>
      <c r="B147" s="104">
        <v>180</v>
      </c>
      <c r="C147" s="112"/>
      <c r="D147" s="136" t="s">
        <v>196</v>
      </c>
      <c r="E147" s="106">
        <v>200</v>
      </c>
      <c r="F147" s="112"/>
      <c r="G147" s="136" t="s">
        <v>196</v>
      </c>
      <c r="H147" s="106">
        <v>200</v>
      </c>
      <c r="I147" s="112"/>
      <c r="J147" s="136" t="s">
        <v>196</v>
      </c>
      <c r="K147" s="106">
        <v>200</v>
      </c>
      <c r="L147" s="112"/>
      <c r="M147" s="136" t="s">
        <v>196</v>
      </c>
      <c r="N147" s="106">
        <v>200</v>
      </c>
    </row>
    <row r="148" spans="1:14" ht="49.5" x14ac:dyDescent="0.25">
      <c r="A148" s="103" t="s">
        <v>300</v>
      </c>
      <c r="B148" s="104">
        <v>20</v>
      </c>
      <c r="C148" s="107"/>
      <c r="D148" s="136" t="s">
        <v>80</v>
      </c>
      <c r="E148" s="106">
        <v>20</v>
      </c>
      <c r="F148" s="107"/>
      <c r="G148" s="136" t="s">
        <v>80</v>
      </c>
      <c r="H148" s="106">
        <v>20</v>
      </c>
      <c r="I148" s="107"/>
      <c r="J148" s="136" t="s">
        <v>80</v>
      </c>
      <c r="K148" s="106">
        <v>20</v>
      </c>
      <c r="L148" s="107"/>
      <c r="M148" s="136" t="s">
        <v>80</v>
      </c>
      <c r="N148" s="106">
        <v>20</v>
      </c>
    </row>
    <row r="149" spans="1:14" ht="33" x14ac:dyDescent="0.25">
      <c r="A149" s="103" t="s">
        <v>318</v>
      </c>
      <c r="B149" s="104">
        <v>30</v>
      </c>
      <c r="C149" s="107"/>
      <c r="D149" s="136" t="s">
        <v>122</v>
      </c>
      <c r="E149" s="106">
        <v>30</v>
      </c>
      <c r="F149" s="107"/>
      <c r="G149" s="136" t="s">
        <v>122</v>
      </c>
      <c r="H149" s="106">
        <v>30</v>
      </c>
      <c r="I149" s="107"/>
      <c r="J149" s="136" t="s">
        <v>122</v>
      </c>
      <c r="K149" s="106">
        <v>30</v>
      </c>
      <c r="L149" s="107"/>
      <c r="M149" s="136" t="s">
        <v>122</v>
      </c>
      <c r="N149" s="106">
        <v>30</v>
      </c>
    </row>
    <row r="150" spans="1:14" s="99" customFormat="1" x14ac:dyDescent="0.25">
      <c r="A150" s="108"/>
      <c r="B150" s="109"/>
      <c r="C150" s="241" t="s">
        <v>37</v>
      </c>
      <c r="D150" s="241"/>
      <c r="E150" s="110">
        <f>SUM(E144:E149)</f>
        <v>760</v>
      </c>
      <c r="F150" s="241" t="s">
        <v>37</v>
      </c>
      <c r="G150" s="241"/>
      <c r="H150" s="110">
        <f>SUM(H144:H149)</f>
        <v>765</v>
      </c>
      <c r="I150" s="241" t="s">
        <v>37</v>
      </c>
      <c r="J150" s="241"/>
      <c r="K150" s="110">
        <f>SUM(K144:K149)</f>
        <v>760</v>
      </c>
      <c r="L150" s="241" t="s">
        <v>37</v>
      </c>
      <c r="M150" s="241"/>
      <c r="N150" s="110">
        <f>SUM(N144:N149)</f>
        <v>760</v>
      </c>
    </row>
    <row r="151" spans="1:14" ht="49.5" x14ac:dyDescent="0.25">
      <c r="A151" s="103" t="s">
        <v>483</v>
      </c>
      <c r="B151" s="104">
        <v>50</v>
      </c>
      <c r="C151" s="107" t="s">
        <v>232</v>
      </c>
      <c r="D151" s="136" t="s">
        <v>216</v>
      </c>
      <c r="E151" s="106">
        <v>70</v>
      </c>
      <c r="F151" s="107" t="s">
        <v>530</v>
      </c>
      <c r="G151" s="136" t="s">
        <v>531</v>
      </c>
      <c r="H151" s="106">
        <v>100</v>
      </c>
      <c r="I151" s="107" t="s">
        <v>356</v>
      </c>
      <c r="J151" s="136" t="s">
        <v>521</v>
      </c>
      <c r="K151" s="106">
        <v>70</v>
      </c>
      <c r="L151" s="107" t="s">
        <v>232</v>
      </c>
      <c r="M151" s="136" t="s">
        <v>216</v>
      </c>
      <c r="N151" s="106">
        <v>70</v>
      </c>
    </row>
    <row r="152" spans="1:14" ht="49.5" x14ac:dyDescent="0.25">
      <c r="A152" s="103" t="s">
        <v>297</v>
      </c>
      <c r="B152" s="104">
        <v>180</v>
      </c>
      <c r="C152" s="107" t="s">
        <v>148</v>
      </c>
      <c r="D152" s="136" t="s">
        <v>205</v>
      </c>
      <c r="E152" s="106">
        <v>200</v>
      </c>
      <c r="F152" s="107" t="s">
        <v>321</v>
      </c>
      <c r="G152" s="136" t="s">
        <v>322</v>
      </c>
      <c r="H152" s="106">
        <v>200</v>
      </c>
      <c r="I152" s="107" t="s">
        <v>298</v>
      </c>
      <c r="J152" s="136" t="s">
        <v>582</v>
      </c>
      <c r="K152" s="106">
        <v>200</v>
      </c>
      <c r="L152" s="107" t="s">
        <v>148</v>
      </c>
      <c r="M152" s="136" t="s">
        <v>205</v>
      </c>
      <c r="N152" s="106">
        <v>200</v>
      </c>
    </row>
    <row r="153" spans="1:14" x14ac:dyDescent="0.25">
      <c r="A153" s="103" t="s">
        <v>301</v>
      </c>
      <c r="B153" s="104">
        <v>100</v>
      </c>
      <c r="C153" s="105" t="s">
        <v>146</v>
      </c>
      <c r="D153" s="136" t="s">
        <v>41</v>
      </c>
      <c r="E153" s="106">
        <v>100</v>
      </c>
      <c r="F153" s="105" t="s">
        <v>146</v>
      </c>
      <c r="G153" s="136" t="s">
        <v>73</v>
      </c>
      <c r="H153" s="106">
        <v>100</v>
      </c>
      <c r="I153" s="105" t="s">
        <v>146</v>
      </c>
      <c r="J153" s="136" t="s">
        <v>71</v>
      </c>
      <c r="K153" s="106">
        <v>100</v>
      </c>
      <c r="L153" s="105" t="s">
        <v>146</v>
      </c>
      <c r="M153" s="136" t="s">
        <v>41</v>
      </c>
      <c r="N153" s="106">
        <v>100</v>
      </c>
    </row>
    <row r="154" spans="1:14" s="99" customFormat="1" x14ac:dyDescent="0.25">
      <c r="A154" s="108"/>
      <c r="B154" s="109"/>
      <c r="C154" s="241" t="s">
        <v>193</v>
      </c>
      <c r="D154" s="241"/>
      <c r="E154" s="110">
        <f>SUM(E151:E153)</f>
        <v>370</v>
      </c>
      <c r="F154" s="241" t="s">
        <v>193</v>
      </c>
      <c r="G154" s="241"/>
      <c r="H154" s="110">
        <f>SUM(H151:H153)</f>
        <v>400</v>
      </c>
      <c r="I154" s="241" t="s">
        <v>193</v>
      </c>
      <c r="J154" s="241"/>
      <c r="K154" s="110">
        <f>SUM(K151:K153)</f>
        <v>370</v>
      </c>
      <c r="L154" s="241" t="s">
        <v>193</v>
      </c>
      <c r="M154" s="241"/>
      <c r="N154" s="110">
        <f>SUM(N151:N153)</f>
        <v>370</v>
      </c>
    </row>
    <row r="155" spans="1:14" s="99" customFormat="1" x14ac:dyDescent="0.25">
      <c r="A155" s="108"/>
      <c r="B155" s="109"/>
      <c r="C155" s="241" t="s">
        <v>395</v>
      </c>
      <c r="D155" s="241"/>
      <c r="E155" s="111">
        <f>E143+E150+E154</f>
        <v>1645</v>
      </c>
      <c r="F155" s="241" t="s">
        <v>395</v>
      </c>
      <c r="G155" s="241"/>
      <c r="H155" s="111">
        <f>H143+H150+H154</f>
        <v>1675</v>
      </c>
      <c r="I155" s="241" t="s">
        <v>395</v>
      </c>
      <c r="J155" s="241"/>
      <c r="K155" s="111">
        <f>K143+K150+K154</f>
        <v>1642</v>
      </c>
      <c r="L155" s="241" t="s">
        <v>395</v>
      </c>
      <c r="M155" s="241"/>
      <c r="N155" s="111">
        <f>N143+N150+N154</f>
        <v>1645</v>
      </c>
    </row>
    <row r="156" spans="1:14" ht="33" x14ac:dyDescent="0.25">
      <c r="A156" s="103" t="s">
        <v>324</v>
      </c>
      <c r="B156" s="104">
        <v>90</v>
      </c>
      <c r="C156" s="105" t="s">
        <v>243</v>
      </c>
      <c r="D156" s="136" t="s">
        <v>476</v>
      </c>
      <c r="E156" s="106">
        <v>110</v>
      </c>
      <c r="F156" s="105" t="s">
        <v>326</v>
      </c>
      <c r="G156" s="136" t="s">
        <v>532</v>
      </c>
      <c r="H156" s="106">
        <v>110</v>
      </c>
      <c r="I156" s="105" t="s">
        <v>326</v>
      </c>
      <c r="J156" s="136" t="s">
        <v>583</v>
      </c>
      <c r="K156" s="106">
        <v>100</v>
      </c>
      <c r="L156" s="105" t="s">
        <v>243</v>
      </c>
      <c r="M156" s="136" t="s">
        <v>476</v>
      </c>
      <c r="N156" s="106">
        <v>110</v>
      </c>
    </row>
    <row r="157" spans="1:14" ht="33" x14ac:dyDescent="0.25">
      <c r="A157" s="103" t="s">
        <v>335</v>
      </c>
      <c r="B157" s="104">
        <v>150</v>
      </c>
      <c r="C157" s="113" t="s">
        <v>452</v>
      </c>
      <c r="D157" s="136" t="s">
        <v>124</v>
      </c>
      <c r="E157" s="106">
        <v>150</v>
      </c>
      <c r="F157" s="113" t="s">
        <v>514</v>
      </c>
      <c r="G157" s="136" t="s">
        <v>39</v>
      </c>
      <c r="H157" s="106">
        <v>150</v>
      </c>
      <c r="I157" s="113" t="s">
        <v>514</v>
      </c>
      <c r="J157" s="136" t="s">
        <v>39</v>
      </c>
      <c r="K157" s="106">
        <v>150</v>
      </c>
      <c r="L157" s="113" t="s">
        <v>452</v>
      </c>
      <c r="M157" s="136" t="s">
        <v>124</v>
      </c>
      <c r="N157" s="106">
        <v>150</v>
      </c>
    </row>
    <row r="158" spans="1:14" ht="49.5" x14ac:dyDescent="0.25">
      <c r="A158" s="103" t="s">
        <v>297</v>
      </c>
      <c r="B158" s="104">
        <v>180</v>
      </c>
      <c r="C158" s="107" t="s">
        <v>151</v>
      </c>
      <c r="D158" s="136" t="s">
        <v>207</v>
      </c>
      <c r="E158" s="106">
        <v>200</v>
      </c>
      <c r="F158" s="107" t="s">
        <v>319</v>
      </c>
      <c r="G158" s="136" t="s">
        <v>320</v>
      </c>
      <c r="H158" s="106">
        <v>200</v>
      </c>
      <c r="I158" s="107" t="s">
        <v>328</v>
      </c>
      <c r="J158" s="136" t="s">
        <v>329</v>
      </c>
      <c r="K158" s="106">
        <v>200</v>
      </c>
      <c r="L158" s="107" t="s">
        <v>151</v>
      </c>
      <c r="M158" s="136" t="s">
        <v>207</v>
      </c>
      <c r="N158" s="106">
        <v>200</v>
      </c>
    </row>
    <row r="159" spans="1:14" ht="49.5" x14ac:dyDescent="0.25">
      <c r="A159" s="103" t="s">
        <v>300</v>
      </c>
      <c r="B159" s="104">
        <v>30</v>
      </c>
      <c r="C159" s="107"/>
      <c r="D159" s="136" t="s">
        <v>80</v>
      </c>
      <c r="E159" s="106">
        <v>30</v>
      </c>
      <c r="F159" s="107"/>
      <c r="G159" s="136" t="s">
        <v>80</v>
      </c>
      <c r="H159" s="106">
        <v>30</v>
      </c>
      <c r="I159" s="107"/>
      <c r="J159" s="136" t="s">
        <v>80</v>
      </c>
      <c r="K159" s="106">
        <v>30</v>
      </c>
      <c r="L159" s="107"/>
      <c r="M159" s="136" t="s">
        <v>80</v>
      </c>
      <c r="N159" s="106">
        <v>30</v>
      </c>
    </row>
    <row r="160" spans="1:14" x14ac:dyDescent="0.25">
      <c r="A160" s="103" t="s">
        <v>301</v>
      </c>
      <c r="B160" s="104">
        <v>100</v>
      </c>
      <c r="C160" s="105" t="s">
        <v>146</v>
      </c>
      <c r="D160" s="136" t="s">
        <v>41</v>
      </c>
      <c r="E160" s="106">
        <v>100</v>
      </c>
      <c r="F160" s="105" t="s">
        <v>146</v>
      </c>
      <c r="G160" s="136" t="s">
        <v>302</v>
      </c>
      <c r="H160" s="106">
        <v>100</v>
      </c>
      <c r="I160" s="105" t="s">
        <v>146</v>
      </c>
      <c r="J160" s="136" t="s">
        <v>71</v>
      </c>
      <c r="K160" s="106">
        <v>100</v>
      </c>
      <c r="L160" s="105" t="s">
        <v>146</v>
      </c>
      <c r="M160" s="136" t="s">
        <v>41</v>
      </c>
      <c r="N160" s="106">
        <v>100</v>
      </c>
    </row>
    <row r="161" spans="1:14" s="99" customFormat="1" x14ac:dyDescent="0.25">
      <c r="A161" s="108"/>
      <c r="B161" s="109"/>
      <c r="C161" s="241" t="s">
        <v>36</v>
      </c>
      <c r="D161" s="241"/>
      <c r="E161" s="110">
        <f>SUM(E156:E160)</f>
        <v>590</v>
      </c>
      <c r="F161" s="241" t="s">
        <v>36</v>
      </c>
      <c r="G161" s="241"/>
      <c r="H161" s="110">
        <f>SUM(H156:H160)</f>
        <v>590</v>
      </c>
      <c r="I161" s="241" t="s">
        <v>36</v>
      </c>
      <c r="J161" s="241"/>
      <c r="K161" s="110">
        <f>SUM(K156:K160)</f>
        <v>580</v>
      </c>
      <c r="L161" s="241" t="s">
        <v>36</v>
      </c>
      <c r="M161" s="241"/>
      <c r="N161" s="110">
        <f>SUM(N156:N160)</f>
        <v>590</v>
      </c>
    </row>
    <row r="162" spans="1:14" ht="49.5" x14ac:dyDescent="0.25">
      <c r="A162" s="103" t="s">
        <v>303</v>
      </c>
      <c r="B162" s="104">
        <v>60</v>
      </c>
      <c r="C162" s="107" t="s">
        <v>252</v>
      </c>
      <c r="D162" s="136" t="s">
        <v>249</v>
      </c>
      <c r="E162" s="106">
        <v>60</v>
      </c>
      <c r="F162" s="107" t="s">
        <v>488</v>
      </c>
      <c r="G162" s="136" t="s">
        <v>305</v>
      </c>
      <c r="H162" s="106">
        <v>60</v>
      </c>
      <c r="I162" s="107" t="s">
        <v>540</v>
      </c>
      <c r="J162" s="136" t="s">
        <v>541</v>
      </c>
      <c r="K162" s="106">
        <v>60</v>
      </c>
      <c r="L162" s="107" t="s">
        <v>569</v>
      </c>
      <c r="M162" s="136" t="s">
        <v>570</v>
      </c>
      <c r="N162" s="106">
        <v>60</v>
      </c>
    </row>
    <row r="163" spans="1:14" ht="66" x14ac:dyDescent="0.25">
      <c r="A163" s="103" t="s">
        <v>306</v>
      </c>
      <c r="B163" s="104">
        <v>200</v>
      </c>
      <c r="C163" s="107" t="s">
        <v>156</v>
      </c>
      <c r="D163" s="136" t="s">
        <v>133</v>
      </c>
      <c r="E163" s="106">
        <v>200</v>
      </c>
      <c r="F163" s="107" t="s">
        <v>307</v>
      </c>
      <c r="G163" s="136" t="s">
        <v>308</v>
      </c>
      <c r="H163" s="106">
        <v>200</v>
      </c>
      <c r="I163" s="107" t="s">
        <v>309</v>
      </c>
      <c r="J163" s="136" t="s">
        <v>542</v>
      </c>
      <c r="K163" s="106">
        <v>200</v>
      </c>
      <c r="L163" s="107" t="s">
        <v>156</v>
      </c>
      <c r="M163" s="136" t="s">
        <v>133</v>
      </c>
      <c r="N163" s="106">
        <v>200</v>
      </c>
    </row>
    <row r="164" spans="1:14" ht="49.5" x14ac:dyDescent="0.25">
      <c r="A164" s="103" t="s">
        <v>486</v>
      </c>
      <c r="B164" s="104">
        <v>90</v>
      </c>
      <c r="C164" s="107" t="s">
        <v>477</v>
      </c>
      <c r="D164" s="136" t="s">
        <v>478</v>
      </c>
      <c r="E164" s="106">
        <v>105</v>
      </c>
      <c r="F164" s="107" t="s">
        <v>533</v>
      </c>
      <c r="G164" s="136" t="s">
        <v>534</v>
      </c>
      <c r="H164" s="106">
        <v>100</v>
      </c>
      <c r="I164" s="107" t="s">
        <v>584</v>
      </c>
      <c r="J164" s="136" t="s">
        <v>585</v>
      </c>
      <c r="K164" s="106">
        <v>90</v>
      </c>
      <c r="L164" s="107" t="s">
        <v>477</v>
      </c>
      <c r="M164" s="136" t="s">
        <v>478</v>
      </c>
      <c r="N164" s="106">
        <v>105</v>
      </c>
    </row>
    <row r="165" spans="1:14" x14ac:dyDescent="0.25">
      <c r="A165" s="103" t="s">
        <v>327</v>
      </c>
      <c r="B165" s="104">
        <v>150</v>
      </c>
      <c r="C165" s="107" t="s">
        <v>257</v>
      </c>
      <c r="D165" s="136" t="s">
        <v>251</v>
      </c>
      <c r="E165" s="106">
        <v>150</v>
      </c>
      <c r="F165" s="107" t="s">
        <v>535</v>
      </c>
      <c r="G165" s="136" t="s">
        <v>127</v>
      </c>
      <c r="H165" s="106">
        <v>150</v>
      </c>
      <c r="I165" s="107" t="s">
        <v>398</v>
      </c>
      <c r="J165" s="136" t="s">
        <v>182</v>
      </c>
      <c r="K165" s="106">
        <v>150</v>
      </c>
      <c r="L165" s="107" t="s">
        <v>257</v>
      </c>
      <c r="M165" s="136" t="s">
        <v>251</v>
      </c>
      <c r="N165" s="106">
        <v>150</v>
      </c>
    </row>
    <row r="166" spans="1:14" ht="66" x14ac:dyDescent="0.25">
      <c r="A166" s="103" t="s">
        <v>315</v>
      </c>
      <c r="B166" s="104">
        <v>180</v>
      </c>
      <c r="C166" s="107" t="s">
        <v>147</v>
      </c>
      <c r="D166" s="136" t="s">
        <v>448</v>
      </c>
      <c r="E166" s="106">
        <v>200</v>
      </c>
      <c r="F166" s="107" t="s">
        <v>337</v>
      </c>
      <c r="G166" s="136" t="s">
        <v>338</v>
      </c>
      <c r="H166" s="106">
        <v>200</v>
      </c>
      <c r="I166" s="107" t="s">
        <v>573</v>
      </c>
      <c r="J166" s="136" t="s">
        <v>574</v>
      </c>
      <c r="K166" s="106">
        <v>200</v>
      </c>
      <c r="L166" s="107" t="s">
        <v>147</v>
      </c>
      <c r="M166" s="136" t="s">
        <v>448</v>
      </c>
      <c r="N166" s="106">
        <v>200</v>
      </c>
    </row>
    <row r="167" spans="1:14" ht="49.5" x14ac:dyDescent="0.25">
      <c r="A167" s="103" t="s">
        <v>300</v>
      </c>
      <c r="B167" s="104">
        <v>20</v>
      </c>
      <c r="C167" s="107"/>
      <c r="D167" s="136" t="s">
        <v>80</v>
      </c>
      <c r="E167" s="106">
        <v>40</v>
      </c>
      <c r="F167" s="107"/>
      <c r="G167" s="136" t="s">
        <v>80</v>
      </c>
      <c r="H167" s="106">
        <v>40</v>
      </c>
      <c r="I167" s="107"/>
      <c r="J167" s="136" t="s">
        <v>80</v>
      </c>
      <c r="K167" s="106">
        <v>40</v>
      </c>
      <c r="L167" s="107"/>
      <c r="M167" s="136" t="s">
        <v>80</v>
      </c>
      <c r="N167" s="106">
        <v>40</v>
      </c>
    </row>
    <row r="168" spans="1:14" ht="33" x14ac:dyDescent="0.25">
      <c r="A168" s="103" t="s">
        <v>318</v>
      </c>
      <c r="B168" s="104">
        <v>30</v>
      </c>
      <c r="C168" s="107"/>
      <c r="D168" s="136" t="s">
        <v>122</v>
      </c>
      <c r="E168" s="106">
        <v>50</v>
      </c>
      <c r="F168" s="107"/>
      <c r="G168" s="136" t="s">
        <v>122</v>
      </c>
      <c r="H168" s="106">
        <v>50</v>
      </c>
      <c r="I168" s="107"/>
      <c r="J168" s="136" t="s">
        <v>122</v>
      </c>
      <c r="K168" s="106">
        <v>50</v>
      </c>
      <c r="L168" s="107"/>
      <c r="M168" s="136" t="s">
        <v>122</v>
      </c>
      <c r="N168" s="106">
        <v>50</v>
      </c>
    </row>
    <row r="169" spans="1:14" s="99" customFormat="1" x14ac:dyDescent="0.25">
      <c r="A169" s="108"/>
      <c r="B169" s="109"/>
      <c r="C169" s="241" t="s">
        <v>37</v>
      </c>
      <c r="D169" s="241"/>
      <c r="E169" s="110">
        <f>SUM(E162:E168)</f>
        <v>805</v>
      </c>
      <c r="F169" s="241" t="s">
        <v>37</v>
      </c>
      <c r="G169" s="241"/>
      <c r="H169" s="110">
        <f>SUM(H162:H168)</f>
        <v>800</v>
      </c>
      <c r="I169" s="241" t="s">
        <v>37</v>
      </c>
      <c r="J169" s="241"/>
      <c r="K169" s="110">
        <f>SUM(K162:K168)</f>
        <v>790</v>
      </c>
      <c r="L169" s="241" t="s">
        <v>37</v>
      </c>
      <c r="M169" s="241"/>
      <c r="N169" s="110">
        <f>SUM(N162:N168)</f>
        <v>805</v>
      </c>
    </row>
    <row r="170" spans="1:14" ht="49.5" x14ac:dyDescent="0.25">
      <c r="A170" s="103" t="s">
        <v>483</v>
      </c>
      <c r="B170" s="104">
        <v>50</v>
      </c>
      <c r="C170" s="107" t="s">
        <v>195</v>
      </c>
      <c r="D170" s="136" t="s">
        <v>191</v>
      </c>
      <c r="E170" s="106">
        <v>60</v>
      </c>
      <c r="F170" s="107" t="s">
        <v>394</v>
      </c>
      <c r="G170" s="136" t="s">
        <v>503</v>
      </c>
      <c r="H170" s="106">
        <v>60</v>
      </c>
      <c r="I170" s="107" t="s">
        <v>340</v>
      </c>
      <c r="J170" s="136" t="s">
        <v>548</v>
      </c>
      <c r="K170" s="106">
        <v>60</v>
      </c>
      <c r="L170" s="107" t="s">
        <v>195</v>
      </c>
      <c r="M170" s="136" t="s">
        <v>191</v>
      </c>
      <c r="N170" s="106">
        <v>60</v>
      </c>
    </row>
    <row r="171" spans="1:14" ht="33" x14ac:dyDescent="0.25">
      <c r="A171" s="103" t="s">
        <v>341</v>
      </c>
      <c r="B171" s="104">
        <v>180</v>
      </c>
      <c r="C171" s="114"/>
      <c r="D171" s="136" t="s">
        <v>239</v>
      </c>
      <c r="E171" s="106">
        <v>200</v>
      </c>
      <c r="F171" s="114"/>
      <c r="G171" s="136" t="s">
        <v>536</v>
      </c>
      <c r="H171" s="106">
        <v>200</v>
      </c>
      <c r="I171" s="114"/>
      <c r="J171" s="136" t="s">
        <v>219</v>
      </c>
      <c r="K171" s="106">
        <v>200</v>
      </c>
      <c r="L171" s="114"/>
      <c r="M171" s="136" t="s">
        <v>239</v>
      </c>
      <c r="N171" s="106">
        <v>200</v>
      </c>
    </row>
    <row r="172" spans="1:14" x14ac:dyDescent="0.25">
      <c r="A172" s="103" t="s">
        <v>301</v>
      </c>
      <c r="B172" s="104">
        <v>100</v>
      </c>
      <c r="C172" s="105" t="s">
        <v>146</v>
      </c>
      <c r="D172" s="136" t="s">
        <v>71</v>
      </c>
      <c r="E172" s="106">
        <v>100</v>
      </c>
      <c r="F172" s="105" t="s">
        <v>146</v>
      </c>
      <c r="G172" s="136" t="s">
        <v>69</v>
      </c>
      <c r="H172" s="106">
        <v>100</v>
      </c>
      <c r="I172" s="105" t="s">
        <v>146</v>
      </c>
      <c r="J172" s="136" t="s">
        <v>41</v>
      </c>
      <c r="K172" s="106">
        <v>100</v>
      </c>
      <c r="L172" s="105" t="s">
        <v>146</v>
      </c>
      <c r="M172" s="136" t="s">
        <v>71</v>
      </c>
      <c r="N172" s="106">
        <v>100</v>
      </c>
    </row>
    <row r="173" spans="1:14" s="99" customFormat="1" x14ac:dyDescent="0.25">
      <c r="A173" s="108"/>
      <c r="B173" s="109"/>
      <c r="C173" s="241" t="s">
        <v>193</v>
      </c>
      <c r="D173" s="241"/>
      <c r="E173" s="110">
        <f>SUM(E170:E172)</f>
        <v>360</v>
      </c>
      <c r="F173" s="241" t="s">
        <v>193</v>
      </c>
      <c r="G173" s="241"/>
      <c r="H173" s="110">
        <f>SUM(H170:H172)</f>
        <v>360</v>
      </c>
      <c r="I173" s="241" t="s">
        <v>193</v>
      </c>
      <c r="J173" s="241"/>
      <c r="K173" s="110">
        <f>SUM(K170:K172)</f>
        <v>360</v>
      </c>
      <c r="L173" s="241" t="s">
        <v>193</v>
      </c>
      <c r="M173" s="241"/>
      <c r="N173" s="110">
        <f>SUM(N170:N172)</f>
        <v>360</v>
      </c>
    </row>
    <row r="174" spans="1:14" s="99" customFormat="1" x14ac:dyDescent="0.25">
      <c r="A174" s="108"/>
      <c r="B174" s="109"/>
      <c r="C174" s="241" t="s">
        <v>399</v>
      </c>
      <c r="D174" s="241"/>
      <c r="E174" s="111">
        <f>E173+E169+E161</f>
        <v>1755</v>
      </c>
      <c r="F174" s="241" t="s">
        <v>399</v>
      </c>
      <c r="G174" s="241"/>
      <c r="H174" s="111">
        <f>H173+H169+H161</f>
        <v>1750</v>
      </c>
      <c r="I174" s="241" t="s">
        <v>399</v>
      </c>
      <c r="J174" s="241"/>
      <c r="K174" s="111">
        <f>K173+K169+K161</f>
        <v>1730</v>
      </c>
      <c r="L174" s="241" t="s">
        <v>399</v>
      </c>
      <c r="M174" s="241"/>
      <c r="N174" s="111">
        <f>N173+N169+N161</f>
        <v>1755</v>
      </c>
    </row>
    <row r="175" spans="1:14" x14ac:dyDescent="0.25">
      <c r="A175" s="103" t="s">
        <v>343</v>
      </c>
      <c r="B175" s="104">
        <v>100</v>
      </c>
      <c r="C175" s="107" t="s">
        <v>479</v>
      </c>
      <c r="D175" s="136" t="s">
        <v>344</v>
      </c>
      <c r="E175" s="106">
        <v>100</v>
      </c>
      <c r="F175" s="107" t="s">
        <v>537</v>
      </c>
      <c r="G175" s="136" t="s">
        <v>197</v>
      </c>
      <c r="H175" s="106">
        <v>120</v>
      </c>
      <c r="I175" s="107" t="s">
        <v>345</v>
      </c>
      <c r="J175" s="136" t="s">
        <v>586</v>
      </c>
      <c r="K175" s="106">
        <v>120</v>
      </c>
      <c r="L175" s="107" t="s">
        <v>479</v>
      </c>
      <c r="M175" s="136" t="s">
        <v>344</v>
      </c>
      <c r="N175" s="106">
        <v>100</v>
      </c>
    </row>
    <row r="176" spans="1:14" ht="49.5" x14ac:dyDescent="0.25">
      <c r="A176" s="103" t="s">
        <v>485</v>
      </c>
      <c r="B176" s="104">
        <v>30</v>
      </c>
      <c r="C176" s="105" t="s">
        <v>253</v>
      </c>
      <c r="D176" s="136" t="s">
        <v>203</v>
      </c>
      <c r="E176" s="106">
        <v>30</v>
      </c>
      <c r="F176" s="105" t="s">
        <v>253</v>
      </c>
      <c r="G176" s="136" t="s">
        <v>538</v>
      </c>
      <c r="H176" s="106">
        <v>60</v>
      </c>
      <c r="I176" s="105" t="s">
        <v>332</v>
      </c>
      <c r="J176" s="136" t="s">
        <v>587</v>
      </c>
      <c r="K176" s="106">
        <v>30</v>
      </c>
      <c r="L176" s="105" t="s">
        <v>253</v>
      </c>
      <c r="M176" s="136" t="s">
        <v>203</v>
      </c>
      <c r="N176" s="106">
        <v>30</v>
      </c>
    </row>
    <row r="177" spans="1:14" ht="49.5" x14ac:dyDescent="0.25">
      <c r="A177" s="103" t="s">
        <v>297</v>
      </c>
      <c r="B177" s="104">
        <v>180</v>
      </c>
      <c r="C177" s="105" t="s">
        <v>153</v>
      </c>
      <c r="D177" s="136" t="s">
        <v>236</v>
      </c>
      <c r="E177" s="106">
        <v>200</v>
      </c>
      <c r="F177" s="105" t="s">
        <v>357</v>
      </c>
      <c r="G177" s="136" t="s">
        <v>358</v>
      </c>
      <c r="H177" s="106">
        <v>200</v>
      </c>
      <c r="I177" s="105" t="s">
        <v>357</v>
      </c>
      <c r="J177" s="136" t="s">
        <v>550</v>
      </c>
      <c r="K177" s="106">
        <v>200</v>
      </c>
      <c r="L177" s="105" t="s">
        <v>153</v>
      </c>
      <c r="M177" s="136" t="s">
        <v>236</v>
      </c>
      <c r="N177" s="106">
        <v>200</v>
      </c>
    </row>
    <row r="178" spans="1:14" ht="49.5" x14ac:dyDescent="0.25">
      <c r="A178" s="103" t="s">
        <v>300</v>
      </c>
      <c r="B178" s="104">
        <v>30</v>
      </c>
      <c r="C178" s="107"/>
      <c r="D178" s="136" t="s">
        <v>80</v>
      </c>
      <c r="E178" s="106">
        <v>50</v>
      </c>
      <c r="F178" s="107"/>
      <c r="G178" s="136" t="s">
        <v>80</v>
      </c>
      <c r="H178" s="106">
        <v>50</v>
      </c>
      <c r="I178" s="107"/>
      <c r="J178" s="136" t="s">
        <v>80</v>
      </c>
      <c r="K178" s="106">
        <v>50</v>
      </c>
      <c r="L178" s="107"/>
      <c r="M178" s="136" t="s">
        <v>80</v>
      </c>
      <c r="N178" s="106">
        <v>50</v>
      </c>
    </row>
    <row r="179" spans="1:14" x14ac:dyDescent="0.25">
      <c r="A179" s="103" t="s">
        <v>418</v>
      </c>
      <c r="B179" s="104">
        <v>20</v>
      </c>
      <c r="C179" s="113"/>
      <c r="D179" s="136" t="s">
        <v>434</v>
      </c>
      <c r="E179" s="106">
        <v>30</v>
      </c>
      <c r="F179" s="113"/>
      <c r="G179" s="136" t="s">
        <v>518</v>
      </c>
      <c r="H179" s="106">
        <v>30</v>
      </c>
      <c r="I179" s="113"/>
      <c r="J179" s="136" t="s">
        <v>565</v>
      </c>
      <c r="K179" s="106">
        <v>30</v>
      </c>
      <c r="L179" s="113"/>
      <c r="M179" s="136" t="s">
        <v>434</v>
      </c>
      <c r="N179" s="106">
        <v>30</v>
      </c>
    </row>
    <row r="180" spans="1:14" x14ac:dyDescent="0.25">
      <c r="A180" s="103" t="s">
        <v>301</v>
      </c>
      <c r="B180" s="104">
        <v>100</v>
      </c>
      <c r="C180" s="105" t="s">
        <v>146</v>
      </c>
      <c r="D180" s="136" t="s">
        <v>71</v>
      </c>
      <c r="E180" s="106">
        <v>100</v>
      </c>
      <c r="F180" s="105" t="s">
        <v>146</v>
      </c>
      <c r="G180" s="136" t="s">
        <v>41</v>
      </c>
      <c r="H180" s="106">
        <v>100</v>
      </c>
      <c r="I180" s="105" t="s">
        <v>146</v>
      </c>
      <c r="J180" s="136" t="s">
        <v>41</v>
      </c>
      <c r="K180" s="106">
        <v>100</v>
      </c>
      <c r="L180" s="105" t="s">
        <v>146</v>
      </c>
      <c r="M180" s="136" t="s">
        <v>71</v>
      </c>
      <c r="N180" s="106">
        <v>100</v>
      </c>
    </row>
    <row r="181" spans="1:14" s="99" customFormat="1" x14ac:dyDescent="0.25">
      <c r="A181" s="108"/>
      <c r="B181" s="109"/>
      <c r="C181" s="242" t="s">
        <v>36</v>
      </c>
      <c r="D181" s="243"/>
      <c r="E181" s="110">
        <f>SUM(E175:E180)</f>
        <v>510</v>
      </c>
      <c r="F181" s="242" t="s">
        <v>36</v>
      </c>
      <c r="G181" s="243"/>
      <c r="H181" s="110">
        <f>SUM(H175:H180)</f>
        <v>560</v>
      </c>
      <c r="I181" s="242" t="s">
        <v>36</v>
      </c>
      <c r="J181" s="243"/>
      <c r="K181" s="110">
        <f>SUM(K175:K180)</f>
        <v>530</v>
      </c>
      <c r="L181" s="242" t="s">
        <v>36</v>
      </c>
      <c r="M181" s="243"/>
      <c r="N181" s="110">
        <f>SUM(N175:N180)</f>
        <v>510</v>
      </c>
    </row>
    <row r="182" spans="1:14" ht="49.5" x14ac:dyDescent="0.25">
      <c r="A182" s="103" t="s">
        <v>303</v>
      </c>
      <c r="B182" s="104">
        <v>60</v>
      </c>
      <c r="C182" s="107" t="s">
        <v>185</v>
      </c>
      <c r="D182" s="136" t="s">
        <v>350</v>
      </c>
      <c r="E182" s="106">
        <v>60</v>
      </c>
      <c r="F182" s="107" t="s">
        <v>373</v>
      </c>
      <c r="G182" s="136" t="s">
        <v>45</v>
      </c>
      <c r="H182" s="106">
        <v>60</v>
      </c>
      <c r="I182" s="107" t="s">
        <v>330</v>
      </c>
      <c r="J182" s="136" t="s">
        <v>43</v>
      </c>
      <c r="K182" s="106">
        <v>60</v>
      </c>
      <c r="L182" s="107" t="s">
        <v>185</v>
      </c>
      <c r="M182" s="136" t="s">
        <v>350</v>
      </c>
      <c r="N182" s="106">
        <v>60</v>
      </c>
    </row>
    <row r="183" spans="1:14" ht="33" x14ac:dyDescent="0.25">
      <c r="A183" s="103" t="s">
        <v>177</v>
      </c>
      <c r="B183" s="104">
        <v>200</v>
      </c>
      <c r="C183" s="107" t="s">
        <v>158</v>
      </c>
      <c r="D183" s="136" t="s">
        <v>211</v>
      </c>
      <c r="E183" s="106">
        <v>210</v>
      </c>
      <c r="F183" s="107" t="s">
        <v>333</v>
      </c>
      <c r="G183" s="136" t="s">
        <v>209</v>
      </c>
      <c r="H183" s="106">
        <v>210</v>
      </c>
      <c r="I183" s="107" t="s">
        <v>364</v>
      </c>
      <c r="J183" s="136" t="s">
        <v>365</v>
      </c>
      <c r="K183" s="106">
        <v>210</v>
      </c>
      <c r="L183" s="107" t="s">
        <v>158</v>
      </c>
      <c r="M183" s="136" t="s">
        <v>211</v>
      </c>
      <c r="N183" s="106">
        <v>210</v>
      </c>
    </row>
    <row r="184" spans="1:14" ht="49.5" x14ac:dyDescent="0.25">
      <c r="A184" s="103" t="s">
        <v>402</v>
      </c>
      <c r="B184" s="104">
        <v>90</v>
      </c>
      <c r="C184" s="107" t="s">
        <v>480</v>
      </c>
      <c r="D184" s="136" t="s">
        <v>481</v>
      </c>
      <c r="E184" s="106">
        <v>120</v>
      </c>
      <c r="F184" s="107" t="s">
        <v>539</v>
      </c>
      <c r="G184" s="136" t="s">
        <v>213</v>
      </c>
      <c r="H184" s="106">
        <v>100</v>
      </c>
      <c r="I184" s="107" t="s">
        <v>376</v>
      </c>
      <c r="J184" s="136" t="s">
        <v>588</v>
      </c>
      <c r="K184" s="106">
        <v>100</v>
      </c>
      <c r="L184" s="107" t="s">
        <v>480</v>
      </c>
      <c r="M184" s="136" t="s">
        <v>481</v>
      </c>
      <c r="N184" s="106">
        <v>120</v>
      </c>
    </row>
    <row r="185" spans="1:14" ht="33" x14ac:dyDescent="0.25">
      <c r="A185" s="103" t="s">
        <v>335</v>
      </c>
      <c r="B185" s="104">
        <v>150</v>
      </c>
      <c r="C185" s="105" t="s">
        <v>466</v>
      </c>
      <c r="D185" s="136" t="s">
        <v>132</v>
      </c>
      <c r="E185" s="106">
        <v>150</v>
      </c>
      <c r="F185" s="105" t="s">
        <v>514</v>
      </c>
      <c r="G185" s="136" t="s">
        <v>336</v>
      </c>
      <c r="H185" s="106">
        <v>150</v>
      </c>
      <c r="I185" s="105" t="s">
        <v>589</v>
      </c>
      <c r="J185" s="136" t="s">
        <v>590</v>
      </c>
      <c r="K185" s="106">
        <v>150</v>
      </c>
      <c r="L185" s="105" t="s">
        <v>466</v>
      </c>
      <c r="M185" s="136" t="s">
        <v>132</v>
      </c>
      <c r="N185" s="106">
        <v>150</v>
      </c>
    </row>
    <row r="186" spans="1:14" ht="66" x14ac:dyDescent="0.25">
      <c r="A186" s="103" t="s">
        <v>315</v>
      </c>
      <c r="B186" s="104">
        <v>180</v>
      </c>
      <c r="C186" s="112" t="s">
        <v>467</v>
      </c>
      <c r="D186" s="136" t="s">
        <v>449</v>
      </c>
      <c r="E186" s="106">
        <v>200</v>
      </c>
      <c r="F186" s="112" t="s">
        <v>317</v>
      </c>
      <c r="G186" s="136" t="s">
        <v>502</v>
      </c>
      <c r="H186" s="106">
        <v>200</v>
      </c>
      <c r="I186" s="112" t="s">
        <v>337</v>
      </c>
      <c r="J186" s="136" t="s">
        <v>338</v>
      </c>
      <c r="K186" s="106">
        <v>200</v>
      </c>
      <c r="L186" s="112" t="s">
        <v>467</v>
      </c>
      <c r="M186" s="136" t="s">
        <v>449</v>
      </c>
      <c r="N186" s="106">
        <v>200</v>
      </c>
    </row>
    <row r="187" spans="1:14" ht="49.5" x14ac:dyDescent="0.25">
      <c r="A187" s="103" t="s">
        <v>300</v>
      </c>
      <c r="B187" s="104">
        <v>20</v>
      </c>
      <c r="C187" s="107"/>
      <c r="D187" s="136" t="s">
        <v>80</v>
      </c>
      <c r="E187" s="106">
        <v>30</v>
      </c>
      <c r="F187" s="107"/>
      <c r="G187" s="136" t="s">
        <v>80</v>
      </c>
      <c r="H187" s="106">
        <v>30</v>
      </c>
      <c r="I187" s="107"/>
      <c r="J187" s="136" t="s">
        <v>80</v>
      </c>
      <c r="K187" s="106">
        <v>30</v>
      </c>
      <c r="L187" s="107"/>
      <c r="M187" s="136" t="s">
        <v>80</v>
      </c>
      <c r="N187" s="106">
        <v>30</v>
      </c>
    </row>
    <row r="188" spans="1:14" ht="33" x14ac:dyDescent="0.25">
      <c r="A188" s="103" t="s">
        <v>318</v>
      </c>
      <c r="B188" s="104">
        <v>30</v>
      </c>
      <c r="C188" s="107"/>
      <c r="D188" s="136" t="s">
        <v>122</v>
      </c>
      <c r="E188" s="106">
        <v>30</v>
      </c>
      <c r="F188" s="107"/>
      <c r="G188" s="136" t="s">
        <v>122</v>
      </c>
      <c r="H188" s="106">
        <v>30</v>
      </c>
      <c r="I188" s="107"/>
      <c r="J188" s="136" t="s">
        <v>122</v>
      </c>
      <c r="K188" s="106">
        <v>30</v>
      </c>
      <c r="L188" s="107"/>
      <c r="M188" s="136" t="s">
        <v>122</v>
      </c>
      <c r="N188" s="106">
        <v>30</v>
      </c>
    </row>
    <row r="189" spans="1:14" s="99" customFormat="1" x14ac:dyDescent="0.25">
      <c r="A189" s="108"/>
      <c r="B189" s="109"/>
      <c r="C189" s="241" t="s">
        <v>37</v>
      </c>
      <c r="D189" s="241"/>
      <c r="E189" s="110">
        <f>SUM(E182:E188)</f>
        <v>800</v>
      </c>
      <c r="F189" s="241" t="s">
        <v>37</v>
      </c>
      <c r="G189" s="241"/>
      <c r="H189" s="110">
        <f>SUM(H182:H188)</f>
        <v>780</v>
      </c>
      <c r="I189" s="241" t="s">
        <v>37</v>
      </c>
      <c r="J189" s="241"/>
      <c r="K189" s="110">
        <f>SUM(K182:K188)</f>
        <v>780</v>
      </c>
      <c r="L189" s="241" t="s">
        <v>37</v>
      </c>
      <c r="M189" s="241"/>
      <c r="N189" s="110">
        <f>SUM(N182:N188)</f>
        <v>800</v>
      </c>
    </row>
    <row r="190" spans="1:14" ht="49.5" x14ac:dyDescent="0.25">
      <c r="A190" s="103" t="s">
        <v>483</v>
      </c>
      <c r="B190" s="104">
        <v>50</v>
      </c>
      <c r="C190" s="107" t="s">
        <v>194</v>
      </c>
      <c r="D190" s="136" t="s">
        <v>188</v>
      </c>
      <c r="E190" s="106">
        <v>75</v>
      </c>
      <c r="F190" s="107" t="s">
        <v>356</v>
      </c>
      <c r="G190" s="136" t="s">
        <v>521</v>
      </c>
      <c r="H190" s="106">
        <v>75</v>
      </c>
      <c r="I190" s="107" t="s">
        <v>356</v>
      </c>
      <c r="J190" s="136" t="s">
        <v>521</v>
      </c>
      <c r="K190" s="106">
        <v>75</v>
      </c>
      <c r="L190" s="107" t="s">
        <v>194</v>
      </c>
      <c r="M190" s="136" t="s">
        <v>188</v>
      </c>
      <c r="N190" s="106">
        <v>75</v>
      </c>
    </row>
    <row r="191" spans="1:14" ht="49.5" x14ac:dyDescent="0.25">
      <c r="A191" s="103" t="s">
        <v>297</v>
      </c>
      <c r="B191" s="104">
        <v>180</v>
      </c>
      <c r="C191" s="107" t="s">
        <v>151</v>
      </c>
      <c r="D191" s="136" t="s">
        <v>207</v>
      </c>
      <c r="E191" s="106">
        <v>200</v>
      </c>
      <c r="F191" s="107" t="s">
        <v>319</v>
      </c>
      <c r="G191" s="136" t="s">
        <v>320</v>
      </c>
      <c r="H191" s="106">
        <v>200</v>
      </c>
      <c r="I191" s="107" t="s">
        <v>319</v>
      </c>
      <c r="J191" s="136" t="s">
        <v>320</v>
      </c>
      <c r="K191" s="106">
        <v>200</v>
      </c>
      <c r="L191" s="107" t="s">
        <v>151</v>
      </c>
      <c r="M191" s="136" t="s">
        <v>207</v>
      </c>
      <c r="N191" s="106">
        <v>200</v>
      </c>
    </row>
    <row r="192" spans="1:14" x14ac:dyDescent="0.25">
      <c r="A192" s="103" t="s">
        <v>301</v>
      </c>
      <c r="B192" s="104">
        <v>100</v>
      </c>
      <c r="C192" s="105" t="s">
        <v>146</v>
      </c>
      <c r="D192" s="136" t="s">
        <v>41</v>
      </c>
      <c r="E192" s="106">
        <v>100</v>
      </c>
      <c r="F192" s="105" t="s">
        <v>146</v>
      </c>
      <c r="G192" s="136" t="s">
        <v>302</v>
      </c>
      <c r="H192" s="106">
        <v>100</v>
      </c>
      <c r="I192" s="105" t="s">
        <v>146</v>
      </c>
      <c r="J192" s="136" t="s">
        <v>71</v>
      </c>
      <c r="K192" s="106">
        <v>100</v>
      </c>
      <c r="L192" s="105" t="s">
        <v>146</v>
      </c>
      <c r="M192" s="136" t="s">
        <v>41</v>
      </c>
      <c r="N192" s="106">
        <v>100</v>
      </c>
    </row>
    <row r="193" spans="1:14" s="99" customFormat="1" x14ac:dyDescent="0.25">
      <c r="A193" s="108"/>
      <c r="B193" s="109"/>
      <c r="C193" s="241" t="s">
        <v>193</v>
      </c>
      <c r="D193" s="241"/>
      <c r="E193" s="110">
        <f>SUM(E190:E192)</f>
        <v>375</v>
      </c>
      <c r="F193" s="241" t="s">
        <v>193</v>
      </c>
      <c r="G193" s="241"/>
      <c r="H193" s="110">
        <f>SUM(H190:H192)</f>
        <v>375</v>
      </c>
      <c r="I193" s="241" t="s">
        <v>193</v>
      </c>
      <c r="J193" s="241"/>
      <c r="K193" s="110">
        <f>SUM(K190:K192)</f>
        <v>375</v>
      </c>
      <c r="L193" s="241" t="s">
        <v>193</v>
      </c>
      <c r="M193" s="241"/>
      <c r="N193" s="110">
        <f>SUM(N190:N192)</f>
        <v>375</v>
      </c>
    </row>
    <row r="194" spans="1:14" s="99" customFormat="1" ht="17.25" thickBot="1" x14ac:dyDescent="0.3">
      <c r="A194" s="108"/>
      <c r="B194" s="109"/>
      <c r="C194" s="240" t="s">
        <v>404</v>
      </c>
      <c r="D194" s="240"/>
      <c r="E194" s="115">
        <f>E181+E189+E193</f>
        <v>1685</v>
      </c>
      <c r="F194" s="240" t="s">
        <v>404</v>
      </c>
      <c r="G194" s="240"/>
      <c r="H194" s="115">
        <f>H181+H189+H193</f>
        <v>1715</v>
      </c>
      <c r="I194" s="240" t="s">
        <v>404</v>
      </c>
      <c r="J194" s="240"/>
      <c r="K194" s="115">
        <f>K181+K189+K193</f>
        <v>1685</v>
      </c>
      <c r="L194" s="240" t="s">
        <v>404</v>
      </c>
      <c r="M194" s="240"/>
      <c r="N194" s="115">
        <f>N181+N189+N193</f>
        <v>1685</v>
      </c>
    </row>
  </sheetData>
  <mergeCells count="177">
    <mergeCell ref="J1:K1"/>
    <mergeCell ref="M1:N1"/>
    <mergeCell ref="A2:N2"/>
    <mergeCell ref="A4:A6"/>
    <mergeCell ref="B4:B6"/>
    <mergeCell ref="C4:C6"/>
    <mergeCell ref="D4:D6"/>
    <mergeCell ref="E4:E6"/>
    <mergeCell ref="F4:F6"/>
    <mergeCell ref="G4:G6"/>
    <mergeCell ref="N4:N6"/>
    <mergeCell ref="C12:D12"/>
    <mergeCell ref="F12:G12"/>
    <mergeCell ref="I12:J12"/>
    <mergeCell ref="L12:M12"/>
    <mergeCell ref="H4:H6"/>
    <mergeCell ref="I4:I6"/>
    <mergeCell ref="J4:J6"/>
    <mergeCell ref="K4:K6"/>
    <mergeCell ref="L4:L6"/>
    <mergeCell ref="M4:M6"/>
    <mergeCell ref="C24:D24"/>
    <mergeCell ref="F24:G24"/>
    <mergeCell ref="I24:J24"/>
    <mergeCell ref="L24:M24"/>
    <mergeCell ref="C30:D30"/>
    <mergeCell ref="F30:G30"/>
    <mergeCell ref="I30:J30"/>
    <mergeCell ref="L30:M30"/>
    <mergeCell ref="C20:D20"/>
    <mergeCell ref="F20:G20"/>
    <mergeCell ref="I20:J20"/>
    <mergeCell ref="L20:M20"/>
    <mergeCell ref="C23:D23"/>
    <mergeCell ref="F23:G23"/>
    <mergeCell ref="I23:J23"/>
    <mergeCell ref="L23:M23"/>
    <mergeCell ref="C43:D43"/>
    <mergeCell ref="F43:G43"/>
    <mergeCell ref="I43:J43"/>
    <mergeCell ref="L43:M43"/>
    <mergeCell ref="C49:D49"/>
    <mergeCell ref="F49:G49"/>
    <mergeCell ref="I49:J49"/>
    <mergeCell ref="L49:M49"/>
    <mergeCell ref="C38:D38"/>
    <mergeCell ref="F38:G38"/>
    <mergeCell ref="I38:J38"/>
    <mergeCell ref="L38:M38"/>
    <mergeCell ref="C42:D42"/>
    <mergeCell ref="F42:G42"/>
    <mergeCell ref="I42:J42"/>
    <mergeCell ref="L42:M42"/>
    <mergeCell ref="C62:D62"/>
    <mergeCell ref="F62:G62"/>
    <mergeCell ref="I62:J62"/>
    <mergeCell ref="L62:M62"/>
    <mergeCell ref="C68:D68"/>
    <mergeCell ref="F68:G68"/>
    <mergeCell ref="I68:J68"/>
    <mergeCell ref="L68:M68"/>
    <mergeCell ref="C57:D57"/>
    <mergeCell ref="F57:G57"/>
    <mergeCell ref="I57:J57"/>
    <mergeCell ref="L57:M57"/>
    <mergeCell ref="C61:D61"/>
    <mergeCell ref="F61:G61"/>
    <mergeCell ref="I61:J61"/>
    <mergeCell ref="L61:M61"/>
    <mergeCell ref="C81:D81"/>
    <mergeCell ref="F81:G81"/>
    <mergeCell ref="I81:J81"/>
    <mergeCell ref="L81:M81"/>
    <mergeCell ref="C88:D88"/>
    <mergeCell ref="F88:G88"/>
    <mergeCell ref="I88:J88"/>
    <mergeCell ref="L88:M88"/>
    <mergeCell ref="C76:D76"/>
    <mergeCell ref="F76:G76"/>
    <mergeCell ref="I76:J76"/>
    <mergeCell ref="L76:M76"/>
    <mergeCell ref="C80:D80"/>
    <mergeCell ref="F80:G80"/>
    <mergeCell ref="I80:J80"/>
    <mergeCell ref="L80:M80"/>
    <mergeCell ref="C101:D101"/>
    <mergeCell ref="F101:G101"/>
    <mergeCell ref="I101:J101"/>
    <mergeCell ref="L101:M101"/>
    <mergeCell ref="C107:D107"/>
    <mergeCell ref="F107:G107"/>
    <mergeCell ref="I107:J107"/>
    <mergeCell ref="L107:M107"/>
    <mergeCell ref="C96:D96"/>
    <mergeCell ref="F96:G96"/>
    <mergeCell ref="I96:J96"/>
    <mergeCell ref="L96:M96"/>
    <mergeCell ref="C100:D100"/>
    <mergeCell ref="F100:G100"/>
    <mergeCell ref="I100:J100"/>
    <mergeCell ref="L100:M100"/>
    <mergeCell ref="C119:D119"/>
    <mergeCell ref="F119:G119"/>
    <mergeCell ref="I119:J119"/>
    <mergeCell ref="L119:M119"/>
    <mergeCell ref="C125:D125"/>
    <mergeCell ref="F125:G125"/>
    <mergeCell ref="I125:J125"/>
    <mergeCell ref="L125:M125"/>
    <mergeCell ref="C115:D115"/>
    <mergeCell ref="F115:G115"/>
    <mergeCell ref="I115:J115"/>
    <mergeCell ref="L115:M115"/>
    <mergeCell ref="C118:D118"/>
    <mergeCell ref="F118:G118"/>
    <mergeCell ref="I118:J118"/>
    <mergeCell ref="L118:M118"/>
    <mergeCell ref="C137:D137"/>
    <mergeCell ref="F137:G137"/>
    <mergeCell ref="I137:J137"/>
    <mergeCell ref="L137:M137"/>
    <mergeCell ref="C143:D143"/>
    <mergeCell ref="F143:G143"/>
    <mergeCell ref="I143:J143"/>
    <mergeCell ref="L143:M143"/>
    <mergeCell ref="C132:D132"/>
    <mergeCell ref="F132:G132"/>
    <mergeCell ref="I132:J132"/>
    <mergeCell ref="L132:M132"/>
    <mergeCell ref="C136:D136"/>
    <mergeCell ref="F136:G136"/>
    <mergeCell ref="I136:J136"/>
    <mergeCell ref="L136:M136"/>
    <mergeCell ref="C155:D155"/>
    <mergeCell ref="F155:G155"/>
    <mergeCell ref="I155:J155"/>
    <mergeCell ref="L155:M155"/>
    <mergeCell ref="C161:D161"/>
    <mergeCell ref="F161:G161"/>
    <mergeCell ref="I161:J161"/>
    <mergeCell ref="L161:M161"/>
    <mergeCell ref="C150:D150"/>
    <mergeCell ref="F150:G150"/>
    <mergeCell ref="I150:J150"/>
    <mergeCell ref="L150:M150"/>
    <mergeCell ref="C154:D154"/>
    <mergeCell ref="F154:G154"/>
    <mergeCell ref="I154:J154"/>
    <mergeCell ref="L154:M154"/>
    <mergeCell ref="C174:D174"/>
    <mergeCell ref="F174:G174"/>
    <mergeCell ref="I174:J174"/>
    <mergeCell ref="L174:M174"/>
    <mergeCell ref="C181:D181"/>
    <mergeCell ref="F181:G181"/>
    <mergeCell ref="I181:J181"/>
    <mergeCell ref="L181:M181"/>
    <mergeCell ref="C169:D169"/>
    <mergeCell ref="F169:G169"/>
    <mergeCell ref="I169:J169"/>
    <mergeCell ref="L169:M169"/>
    <mergeCell ref="C173:D173"/>
    <mergeCell ref="F173:G173"/>
    <mergeCell ref="I173:J173"/>
    <mergeCell ref="L173:M173"/>
    <mergeCell ref="C194:D194"/>
    <mergeCell ref="F194:G194"/>
    <mergeCell ref="I194:J194"/>
    <mergeCell ref="L189:M189"/>
    <mergeCell ref="L194:M194"/>
    <mergeCell ref="C189:D189"/>
    <mergeCell ref="F189:G189"/>
    <mergeCell ref="I189:J189"/>
    <mergeCell ref="C193:D193"/>
    <mergeCell ref="F193:G193"/>
    <mergeCell ref="I193:J193"/>
    <mergeCell ref="L193:M193"/>
  </mergeCells>
  <pageMargins left="0" right="0" top="0" bottom="0" header="0" footer="0"/>
  <pageSetup paperSize="9" scale="33" orientation="portrait" r:id="rId1"/>
  <rowBreaks count="4" manualBreakCount="4">
    <brk id="43" max="16383" man="1"/>
    <brk id="81" max="16383" man="1"/>
    <brk id="11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Структура типовая</vt:lpstr>
      <vt:lpstr>Структура</vt:lpstr>
      <vt:lpstr>Проект меню</vt:lpstr>
      <vt:lpstr>Расчет ХЭХ</vt:lpstr>
      <vt:lpstr>соотношение ЭЦ</vt:lpstr>
      <vt:lpstr>Выполнение норм</vt:lpstr>
      <vt:lpstr>Себестоимость рациона</vt:lpstr>
      <vt:lpstr>Себестоимость блюд</vt:lpstr>
      <vt:lpstr>Варианты реализации</vt:lpstr>
      <vt:lpstr>'Выполнение норм'!Область_печати</vt:lpstr>
      <vt:lpstr>'Расчет ХЭХ'!Область_печати</vt:lpstr>
      <vt:lpstr>'Себестоимость блюд'!Область_печати</vt:lpstr>
      <vt:lpstr>'Себестоимость рациона'!Область_печати</vt:lpstr>
      <vt:lpstr>'соотношение ЭЦ'!Область_печати</vt:lpstr>
      <vt:lpstr>Структура!Область_печати</vt:lpstr>
      <vt:lpstr>'Структура типовая'!Область_печати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Инга Базыр-Сады</cp:lastModifiedBy>
  <cp:lastPrinted>2024-12-27T02:49:43Z</cp:lastPrinted>
  <dcterms:created xsi:type="dcterms:W3CDTF">2022-12-13T10:08:54Z</dcterms:created>
  <dcterms:modified xsi:type="dcterms:W3CDTF">2024-12-27T02:50:50Z</dcterms:modified>
</cp:coreProperties>
</file>